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-120" yWindow="-120" windowWidth="29040" windowHeight="15840"/>
  </bookViews>
  <sheets>
    <sheet name="Лист1" sheetId="1" r:id="rId1"/>
  </sheets>
  <definedNames>
    <definedName name="_xlnm._FilterDatabase" localSheetId="0" hidden="1">Лист1!$A$2:$G$52</definedName>
    <definedName name="_xlnm.Print_Area" localSheetId="0">Лист1!$A$1:$G$112</definedName>
  </definedNames>
  <calcPr calcId="124519"/>
</workbook>
</file>

<file path=xl/calcChain.xml><?xml version="1.0" encoding="utf-8"?>
<calcChain xmlns="http://schemas.openxmlformats.org/spreadsheetml/2006/main">
  <c r="G92" i="1"/>
  <c r="G62"/>
  <c r="G60"/>
  <c r="G61"/>
  <c r="G98"/>
  <c r="G17"/>
  <c r="G24"/>
  <c r="G112"/>
  <c r="G111"/>
  <c r="G110"/>
  <c r="G109"/>
  <c r="G108"/>
  <c r="G107"/>
  <c r="G106"/>
  <c r="G105"/>
  <c r="G104"/>
  <c r="G103"/>
  <c r="G102"/>
  <c r="G101"/>
  <c r="G100"/>
  <c r="G99"/>
  <c r="G97"/>
  <c r="G96"/>
  <c r="G95"/>
  <c r="G94"/>
  <c r="G93"/>
  <c r="G91"/>
  <c r="G90"/>
  <c r="G89"/>
  <c r="G88"/>
  <c r="G87"/>
  <c r="G86"/>
  <c r="G85"/>
  <c r="G84"/>
  <c r="G83"/>
  <c r="G82"/>
  <c r="G81"/>
  <c r="G80"/>
  <c r="G79"/>
  <c r="G78"/>
  <c r="G77"/>
  <c r="G76"/>
  <c r="G75"/>
  <c r="G74"/>
  <c r="G73"/>
  <c r="G72"/>
  <c r="G71"/>
  <c r="G70"/>
  <c r="G69"/>
  <c r="G68"/>
  <c r="G67"/>
  <c r="G66"/>
  <c r="G65"/>
  <c r="G64"/>
  <c r="G63"/>
  <c r="G59"/>
  <c r="G58"/>
  <c r="G57"/>
  <c r="G56"/>
  <c r="G55"/>
  <c r="G54"/>
  <c r="G53"/>
  <c r="G52"/>
  <c r="G51"/>
  <c r="G50"/>
  <c r="G49"/>
  <c r="G48"/>
  <c r="G47"/>
  <c r="G46"/>
  <c r="G45"/>
  <c r="G44"/>
  <c r="G43"/>
  <c r="G42"/>
  <c r="G41"/>
  <c r="G40"/>
  <c r="G39"/>
  <c r="G38"/>
  <c r="G37"/>
  <c r="G36"/>
  <c r="G35"/>
  <c r="G34"/>
  <c r="G33"/>
  <c r="G32"/>
  <c r="G31"/>
  <c r="G30"/>
  <c r="G29"/>
  <c r="G28"/>
  <c r="G27"/>
  <c r="G26"/>
  <c r="G25"/>
  <c r="G23"/>
  <c r="G22"/>
  <c r="G21"/>
  <c r="G20"/>
  <c r="G19"/>
  <c r="G18"/>
  <c r="G16"/>
  <c r="G15"/>
  <c r="G14"/>
  <c r="G13"/>
  <c r="G12"/>
  <c r="G11"/>
  <c r="G10"/>
  <c r="G9"/>
  <c r="G8"/>
  <c r="G7"/>
  <c r="G6"/>
  <c r="G5"/>
  <c r="G4"/>
  <c r="G3"/>
  <c r="E46" l="1"/>
  <c r="F46" s="1"/>
  <c r="E9"/>
  <c r="F9" s="1"/>
  <c r="E10"/>
  <c r="F10" s="1"/>
  <c r="E11"/>
  <c r="F11" s="1"/>
  <c r="E12"/>
  <c r="F12" s="1"/>
  <c r="E13"/>
  <c r="F13" s="1"/>
  <c r="E15"/>
  <c r="F15" s="1"/>
  <c r="E16"/>
  <c r="F16" s="1"/>
  <c r="E17"/>
  <c r="F17" s="1"/>
  <c r="E18"/>
  <c r="F18" s="1"/>
  <c r="E19"/>
  <c r="F19" s="1"/>
  <c r="E20"/>
  <c r="F20" s="1"/>
  <c r="E21"/>
  <c r="F21" s="1"/>
  <c r="E22"/>
  <c r="F22" s="1"/>
  <c r="E23"/>
  <c r="F23" s="1"/>
  <c r="E24"/>
  <c r="F24" s="1"/>
  <c r="E25"/>
  <c r="F25" s="1"/>
  <c r="E26"/>
  <c r="F26" s="1"/>
  <c r="E27"/>
  <c r="F27" s="1"/>
  <c r="E28"/>
  <c r="F28" s="1"/>
  <c r="E29"/>
  <c r="F29" s="1"/>
  <c r="E30"/>
  <c r="F30" s="1"/>
  <c r="E31"/>
  <c r="F31" s="1"/>
  <c r="E32"/>
  <c r="F32" s="1"/>
  <c r="E33"/>
  <c r="F33" s="1"/>
  <c r="E34"/>
  <c r="F34" s="1"/>
  <c r="E35"/>
  <c r="F35" s="1"/>
  <c r="E36"/>
  <c r="F36" s="1"/>
  <c r="E37"/>
  <c r="F37" s="1"/>
  <c r="E38"/>
  <c r="F38" s="1"/>
  <c r="E39"/>
  <c r="F39" s="1"/>
  <c r="E40"/>
  <c r="F40" s="1"/>
  <c r="E41"/>
  <c r="F41" s="1"/>
  <c r="E42"/>
  <c r="F42" s="1"/>
  <c r="E43"/>
  <c r="F43" s="1"/>
  <c r="E44"/>
  <c r="F44" s="1"/>
  <c r="E45"/>
  <c r="F45" s="1"/>
  <c r="E47"/>
  <c r="F47" s="1"/>
  <c r="E48"/>
  <c r="F48" s="1"/>
  <c r="E49"/>
  <c r="F49" s="1"/>
  <c r="E50"/>
  <c r="F50" s="1"/>
  <c r="E51"/>
  <c r="F51" s="1"/>
  <c r="E4"/>
  <c r="F4" s="1"/>
  <c r="E5"/>
  <c r="F5" s="1"/>
  <c r="E6"/>
  <c r="F6" s="1"/>
  <c r="E7"/>
  <c r="F7" s="1"/>
  <c r="E8"/>
  <c r="F8" s="1"/>
  <c r="E3"/>
  <c r="F3" s="1"/>
  <c r="E52"/>
  <c r="F52" s="1"/>
</calcChain>
</file>

<file path=xl/sharedStrings.xml><?xml version="1.0" encoding="utf-8"?>
<sst xmlns="http://schemas.openxmlformats.org/spreadsheetml/2006/main" count="116" uniqueCount="116">
  <si>
    <t>№ ТП</t>
  </si>
  <si>
    <t>Мощность ТП, кВА</t>
  </si>
  <si>
    <t>Отпущенная мощность потребителям</t>
  </si>
  <si>
    <t>№ п/п</t>
  </si>
  <si>
    <t xml:space="preserve">Обьем свободной для технологического присоединения потребителей трансформаторной мощности </t>
  </si>
  <si>
    <t xml:space="preserve">Объем свободной для технологического присоединения потребителей трансформаторной мощности </t>
  </si>
  <si>
    <t>180</t>
  </si>
  <si>
    <t>184</t>
  </si>
  <si>
    <t xml:space="preserve">185       </t>
  </si>
  <si>
    <t>187</t>
  </si>
  <si>
    <t>188</t>
  </si>
  <si>
    <t>190</t>
  </si>
  <si>
    <t>191</t>
  </si>
  <si>
    <t>192</t>
  </si>
  <si>
    <t>193</t>
  </si>
  <si>
    <t>194</t>
  </si>
  <si>
    <t>195</t>
  </si>
  <si>
    <t>196</t>
  </si>
  <si>
    <t>198</t>
  </si>
  <si>
    <t>201</t>
  </si>
  <si>
    <t>145</t>
  </si>
  <si>
    <t>183</t>
  </si>
  <si>
    <t>182</t>
  </si>
  <si>
    <t>149</t>
  </si>
  <si>
    <t>01634</t>
  </si>
  <si>
    <t>01633</t>
  </si>
  <si>
    <t>207</t>
  </si>
  <si>
    <t>186</t>
  </si>
  <si>
    <t>165</t>
  </si>
  <si>
    <t>199</t>
  </si>
  <si>
    <t>144</t>
  </si>
  <si>
    <t>162</t>
  </si>
  <si>
    <t>160</t>
  </si>
  <si>
    <t>161</t>
  </si>
  <si>
    <t>159</t>
  </si>
  <si>
    <t>147</t>
  </si>
  <si>
    <t>157</t>
  </si>
  <si>
    <t>01482</t>
  </si>
  <si>
    <t>01635</t>
  </si>
  <si>
    <t>138</t>
  </si>
  <si>
    <t>140</t>
  </si>
  <si>
    <t>150</t>
  </si>
  <si>
    <t>152</t>
  </si>
  <si>
    <t>153</t>
  </si>
  <si>
    <t>1610</t>
  </si>
  <si>
    <t>164</t>
  </si>
  <si>
    <t>167</t>
  </si>
  <si>
    <t>197</t>
  </si>
  <si>
    <t>200</t>
  </si>
  <si>
    <t>137</t>
  </si>
  <si>
    <t>170</t>
  </si>
  <si>
    <t>01618</t>
  </si>
  <si>
    <t>168</t>
  </si>
  <si>
    <t>139</t>
  </si>
  <si>
    <t>158</t>
  </si>
  <si>
    <t>148</t>
  </si>
  <si>
    <t>143</t>
  </si>
  <si>
    <t>146</t>
  </si>
  <si>
    <t>142</t>
  </si>
  <si>
    <t>202</t>
  </si>
  <si>
    <t>9372</t>
  </si>
  <si>
    <t>9387</t>
  </si>
  <si>
    <t>01494</t>
  </si>
  <si>
    <t>01654</t>
  </si>
  <si>
    <t>0336</t>
  </si>
  <si>
    <t>0542</t>
  </si>
  <si>
    <t>0701</t>
  </si>
  <si>
    <t>0676</t>
  </si>
  <si>
    <t>151</t>
  </si>
  <si>
    <t>01333</t>
  </si>
  <si>
    <t>6410</t>
  </si>
  <si>
    <t>179</t>
  </si>
  <si>
    <t>01669</t>
  </si>
  <si>
    <t>174</t>
  </si>
  <si>
    <t>175</t>
  </si>
  <si>
    <t>01652</t>
  </si>
  <si>
    <t>141</t>
  </si>
  <si>
    <t>155</t>
  </si>
  <si>
    <t>156</t>
  </si>
  <si>
    <t>163</t>
  </si>
  <si>
    <t>203</t>
  </si>
  <si>
    <t>204</t>
  </si>
  <si>
    <t>6492</t>
  </si>
  <si>
    <t>01659</t>
  </si>
  <si>
    <t>176</t>
  </si>
  <si>
    <t>205</t>
  </si>
  <si>
    <t>206</t>
  </si>
  <si>
    <t>178</t>
  </si>
  <si>
    <t>9770</t>
  </si>
  <si>
    <t>01477</t>
  </si>
  <si>
    <t>1478</t>
  </si>
  <si>
    <t>022</t>
  </si>
  <si>
    <t>216</t>
  </si>
  <si>
    <t>0461</t>
  </si>
  <si>
    <t>217</t>
  </si>
  <si>
    <t>209</t>
  </si>
  <si>
    <t>214</t>
  </si>
  <si>
    <t>1482</t>
  </si>
  <si>
    <t>213</t>
  </si>
  <si>
    <t>219</t>
  </si>
  <si>
    <t>218</t>
  </si>
  <si>
    <t>220</t>
  </si>
  <si>
    <t>221</t>
  </si>
  <si>
    <t>904</t>
  </si>
  <si>
    <t>223</t>
  </si>
  <si>
    <t>0846</t>
  </si>
  <si>
    <t>222</t>
  </si>
  <si>
    <t>210</t>
  </si>
  <si>
    <t>224</t>
  </si>
  <si>
    <t>225</t>
  </si>
  <si>
    <t>0545</t>
  </si>
  <si>
    <t>01165</t>
  </si>
  <si>
    <t>01309</t>
  </si>
  <si>
    <t>227</t>
  </si>
  <si>
    <t>230</t>
  </si>
  <si>
    <t>Объем свободной для технологического присоединения потребителей трансформаторной мощности по ОП 
с. Иглино</t>
  </si>
</sst>
</file>

<file path=xl/styles.xml><?xml version="1.0" encoding="utf-8"?>
<styleSheet xmlns="http://schemas.openxmlformats.org/spreadsheetml/2006/main">
  <numFmts count="1">
    <numFmt numFmtId="43" formatCode="_-* #,##0.00_р_._-;\-* #,##0.00_р_._-;_-* &quot;-&quot;??_р_._-;_-@_-"/>
  </numFmts>
  <fonts count="11">
    <font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9"/>
      <name val="Tahoma"/>
      <family val="2"/>
      <charset val="204"/>
    </font>
    <font>
      <sz val="12"/>
      <name val="Arial"/>
      <family val="2"/>
      <charset val="204"/>
    </font>
    <font>
      <sz val="9"/>
      <name val="Tahoma"/>
      <family val="2"/>
      <charset val="204"/>
    </font>
    <font>
      <sz val="11"/>
      <color theme="1"/>
      <name val="Calibri"/>
      <family val="2"/>
      <charset val="204"/>
    </font>
    <font>
      <sz val="12"/>
      <color theme="1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813">
    <xf numFmtId="0" fontId="0" fillId="0" borderId="0"/>
    <xf numFmtId="0" fontId="5" fillId="0" borderId="0"/>
    <xf numFmtId="0" fontId="6" fillId="0" borderId="5" applyBorder="0">
      <alignment horizontal="center" vertical="center" wrapText="1"/>
    </xf>
    <xf numFmtId="43" fontId="5" fillId="0" borderId="0" applyFont="0" applyFill="0" applyBorder="0" applyAlignment="0" applyProtection="0"/>
    <xf numFmtId="4" fontId="8" fillId="2" borderId="1" applyBorder="0">
      <alignment horizontal="right"/>
    </xf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</cellStyleXfs>
  <cellXfs count="25">
    <xf numFmtId="0" fontId="0" fillId="0" borderId="0" xfId="0"/>
    <xf numFmtId="0" fontId="0" fillId="0" borderId="1" xfId="0" applyBorder="1"/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0" fillId="0" borderId="0" xfId="0" applyBorder="1"/>
    <xf numFmtId="0" fontId="0" fillId="0" borderId="2" xfId="0" applyBorder="1"/>
    <xf numFmtId="0" fontId="2" fillId="0" borderId="3" xfId="0" applyFont="1" applyBorder="1" applyAlignment="1">
      <alignment horizontal="center" vertical="center" wrapText="1"/>
    </xf>
    <xf numFmtId="0" fontId="0" fillId="0" borderId="4" xfId="0" applyBorder="1"/>
    <xf numFmtId="49" fontId="7" fillId="0" borderId="2" xfId="1" applyNumberFormat="1" applyFont="1" applyFill="1" applyBorder="1" applyAlignment="1">
      <alignment horizontal="center" vertical="center" wrapText="1"/>
    </xf>
    <xf numFmtId="49" fontId="7" fillId="0" borderId="1" xfId="1" applyNumberFormat="1" applyFont="1" applyFill="1" applyBorder="1" applyAlignment="1">
      <alignment horizontal="center" vertical="center" wrapText="1"/>
    </xf>
    <xf numFmtId="49" fontId="7" fillId="0" borderId="3" xfId="1" applyNumberFormat="1" applyFont="1" applyFill="1" applyBorder="1" applyAlignment="1">
      <alignment horizontal="center" vertical="center" wrapText="1"/>
    </xf>
    <xf numFmtId="49" fontId="7" fillId="0" borderId="3" xfId="1" applyNumberFormat="1" applyFont="1" applyFill="1" applyBorder="1" applyAlignment="1">
      <alignment horizontal="center" vertical="center"/>
    </xf>
    <xf numFmtId="0" fontId="0" fillId="0" borderId="0" xfId="0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1" fontId="7" fillId="0" borderId="2" xfId="1" applyNumberFormat="1" applyFont="1" applyBorder="1" applyAlignment="1">
      <alignment horizontal="center" vertical="center"/>
    </xf>
    <xf numFmtId="1" fontId="7" fillId="0" borderId="1" xfId="1" applyNumberFormat="1" applyFont="1" applyBorder="1" applyAlignment="1">
      <alignment horizontal="center" vertical="center"/>
    </xf>
    <xf numFmtId="1" fontId="7" fillId="0" borderId="1" xfId="1" applyNumberFormat="1" applyFont="1" applyFill="1" applyBorder="1" applyAlignment="1">
      <alignment horizontal="center" vertical="center"/>
    </xf>
    <xf numFmtId="1" fontId="7" fillId="0" borderId="6" xfId="1" applyNumberFormat="1" applyFont="1" applyBorder="1" applyAlignment="1">
      <alignment horizontal="center" vertical="center"/>
    </xf>
    <xf numFmtId="1" fontId="7" fillId="0" borderId="1" xfId="1" applyNumberFormat="1" applyFont="1" applyBorder="1" applyAlignment="1">
      <alignment horizontal="center" vertical="center" wrapText="1"/>
    </xf>
    <xf numFmtId="1" fontId="7" fillId="0" borderId="3" xfId="1" applyNumberFormat="1" applyFont="1" applyBorder="1" applyAlignment="1">
      <alignment horizontal="center" vertical="center"/>
    </xf>
    <xf numFmtId="1" fontId="7" fillId="0" borderId="2" xfId="1" applyNumberFormat="1" applyFont="1" applyFill="1" applyBorder="1" applyAlignment="1">
      <alignment horizontal="center" vertical="center"/>
    </xf>
    <xf numFmtId="1" fontId="7" fillId="0" borderId="1" xfId="1" applyNumberFormat="1" applyFont="1" applyFill="1" applyBorder="1" applyAlignment="1">
      <alignment horizontal="center" vertical="center" wrapText="1"/>
    </xf>
    <xf numFmtId="1" fontId="7" fillId="0" borderId="6" xfId="1" applyNumberFormat="1" applyFont="1" applyFill="1" applyBorder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</cellXfs>
  <cellStyles count="813">
    <cellStyle name="ЗаголовокСтолбца" xfId="2"/>
    <cellStyle name="Значение" xfId="4"/>
    <cellStyle name="Обычный" xfId="0" builtinId="0"/>
    <cellStyle name="Обычный 10" xfId="16"/>
    <cellStyle name="Обычный 10 2" xfId="94"/>
    <cellStyle name="Обычный 10 2 2" xfId="258"/>
    <cellStyle name="Обычный 10 2 3" xfId="426"/>
    <cellStyle name="Обычный 10 2 4" xfId="579"/>
    <cellStyle name="Обычный 10 2 5" xfId="730"/>
    <cellStyle name="Обычный 10 3" xfId="180"/>
    <cellStyle name="Обычный 10 4" xfId="348"/>
    <cellStyle name="Обычный 10 5" xfId="498"/>
    <cellStyle name="Обычный 10 6" xfId="651"/>
    <cellStyle name="Обычный 100" xfId="808"/>
    <cellStyle name="Обычный 101" xfId="809"/>
    <cellStyle name="Обычный 102" xfId="810"/>
    <cellStyle name="Обычный 103" xfId="811"/>
    <cellStyle name="Обычный 104" xfId="812"/>
    <cellStyle name="Обычный 105" xfId="1"/>
    <cellStyle name="Обычный 11" xfId="17"/>
    <cellStyle name="Обычный 11 2" xfId="95"/>
    <cellStyle name="Обычный 11 2 2" xfId="259"/>
    <cellStyle name="Обычный 11 2 3" xfId="427"/>
    <cellStyle name="Обычный 11 2 4" xfId="580"/>
    <cellStyle name="Обычный 11 2 5" xfId="731"/>
    <cellStyle name="Обычный 11 3" xfId="181"/>
    <cellStyle name="Обычный 11 4" xfId="349"/>
    <cellStyle name="Обычный 11 5" xfId="167"/>
    <cellStyle name="Обычный 11 6" xfId="505"/>
    <cellStyle name="Обычный 12" xfId="18"/>
    <cellStyle name="Обычный 12 2" xfId="96"/>
    <cellStyle name="Обычный 12 2 2" xfId="260"/>
    <cellStyle name="Обычный 12 2 3" xfId="428"/>
    <cellStyle name="Обычный 12 2 4" xfId="581"/>
    <cellStyle name="Обычный 12 2 5" xfId="732"/>
    <cellStyle name="Обычный 12 3" xfId="182"/>
    <cellStyle name="Обычный 12 4" xfId="350"/>
    <cellStyle name="Обычный 12 5" xfId="169"/>
    <cellStyle name="Обычный 12 6" xfId="506"/>
    <cellStyle name="Обычный 13" xfId="19"/>
    <cellStyle name="Обычный 13 2" xfId="97"/>
    <cellStyle name="Обычный 13 2 2" xfId="261"/>
    <cellStyle name="Обычный 13 2 3" xfId="429"/>
    <cellStyle name="Обычный 13 2 4" xfId="582"/>
    <cellStyle name="Обычный 13 2 5" xfId="733"/>
    <cellStyle name="Обычный 13 3" xfId="183"/>
    <cellStyle name="Обычный 13 4" xfId="351"/>
    <cellStyle name="Обычный 13 5" xfId="172"/>
    <cellStyle name="Обычный 13 6" xfId="166"/>
    <cellStyle name="Обычный 14" xfId="20"/>
    <cellStyle name="Обычный 14 2" xfId="98"/>
    <cellStyle name="Обычный 14 2 2" xfId="262"/>
    <cellStyle name="Обычный 14 2 3" xfId="430"/>
    <cellStyle name="Обычный 14 2 4" xfId="583"/>
    <cellStyle name="Обычный 14 2 5" xfId="734"/>
    <cellStyle name="Обычный 14 3" xfId="184"/>
    <cellStyle name="Обычный 14 4" xfId="352"/>
    <cellStyle name="Обычный 14 5" xfId="168"/>
    <cellStyle name="Обычный 14 6" xfId="170"/>
    <cellStyle name="Обычный 15" xfId="34"/>
    <cellStyle name="Обычный 15 2" xfId="112"/>
    <cellStyle name="Обычный 15 2 2" xfId="276"/>
    <cellStyle name="Обычный 15 2 3" xfId="444"/>
    <cellStyle name="Обычный 15 2 4" xfId="597"/>
    <cellStyle name="Обычный 15 2 5" xfId="748"/>
    <cellStyle name="Обычный 15 3" xfId="198"/>
    <cellStyle name="Обычный 15 4" xfId="366"/>
    <cellStyle name="Обычный 15 5" xfId="519"/>
    <cellStyle name="Обычный 15 6" xfId="670"/>
    <cellStyle name="Обычный 16" xfId="21"/>
    <cellStyle name="Обычный 16 2" xfId="99"/>
    <cellStyle name="Обычный 16 2 2" xfId="263"/>
    <cellStyle name="Обычный 16 2 3" xfId="431"/>
    <cellStyle name="Обычный 16 2 4" xfId="584"/>
    <cellStyle name="Обычный 16 2 5" xfId="735"/>
    <cellStyle name="Обычный 16 3" xfId="185"/>
    <cellStyle name="Обычный 16 4" xfId="353"/>
    <cellStyle name="Обычный 16 5" xfId="171"/>
    <cellStyle name="Обычный 16 6" xfId="173"/>
    <cellStyle name="Обычный 17" xfId="22"/>
    <cellStyle name="Обычный 17 2" xfId="100"/>
    <cellStyle name="Обычный 17 2 2" xfId="264"/>
    <cellStyle name="Обычный 17 2 3" xfId="432"/>
    <cellStyle name="Обычный 17 2 4" xfId="585"/>
    <cellStyle name="Обычный 17 2 5" xfId="736"/>
    <cellStyle name="Обычный 17 3" xfId="186"/>
    <cellStyle name="Обычный 17 4" xfId="354"/>
    <cellStyle name="Обычный 17 5" xfId="507"/>
    <cellStyle name="Обычный 17 6" xfId="658"/>
    <cellStyle name="Обычный 18" xfId="23"/>
    <cellStyle name="Обычный 18 2" xfId="101"/>
    <cellStyle name="Обычный 18 2 2" xfId="265"/>
    <cellStyle name="Обычный 18 2 3" xfId="433"/>
    <cellStyle name="Обычный 18 2 4" xfId="586"/>
    <cellStyle name="Обычный 18 2 5" xfId="737"/>
    <cellStyle name="Обычный 18 3" xfId="187"/>
    <cellStyle name="Обычный 18 4" xfId="355"/>
    <cellStyle name="Обычный 18 5" xfId="508"/>
    <cellStyle name="Обычный 18 6" xfId="659"/>
    <cellStyle name="Обычный 19" xfId="24"/>
    <cellStyle name="Обычный 19 2" xfId="102"/>
    <cellStyle name="Обычный 19 2 2" xfId="266"/>
    <cellStyle name="Обычный 19 2 3" xfId="434"/>
    <cellStyle name="Обычный 19 2 4" xfId="587"/>
    <cellStyle name="Обычный 19 2 5" xfId="738"/>
    <cellStyle name="Обычный 19 3" xfId="188"/>
    <cellStyle name="Обычный 19 4" xfId="356"/>
    <cellStyle name="Обычный 19 5" xfId="509"/>
    <cellStyle name="Обычный 19 6" xfId="660"/>
    <cellStyle name="Обычный 2" xfId="8"/>
    <cellStyle name="Обычный 20" xfId="25"/>
    <cellStyle name="Обычный 20 2" xfId="103"/>
    <cellStyle name="Обычный 20 2 2" xfId="267"/>
    <cellStyle name="Обычный 20 2 3" xfId="435"/>
    <cellStyle name="Обычный 20 2 4" xfId="588"/>
    <cellStyle name="Обычный 20 2 5" xfId="739"/>
    <cellStyle name="Обычный 20 3" xfId="189"/>
    <cellStyle name="Обычный 20 4" xfId="357"/>
    <cellStyle name="Обычный 20 5" xfId="510"/>
    <cellStyle name="Обычный 20 6" xfId="661"/>
    <cellStyle name="Обычный 21" xfId="26"/>
    <cellStyle name="Обычный 21 2" xfId="104"/>
    <cellStyle name="Обычный 21 2 2" xfId="268"/>
    <cellStyle name="Обычный 21 2 3" xfId="436"/>
    <cellStyle name="Обычный 21 2 4" xfId="589"/>
    <cellStyle name="Обычный 21 2 5" xfId="740"/>
    <cellStyle name="Обычный 21 3" xfId="190"/>
    <cellStyle name="Обычный 21 4" xfId="358"/>
    <cellStyle name="Обычный 21 5" xfId="511"/>
    <cellStyle name="Обычный 21 6" xfId="662"/>
    <cellStyle name="Обычный 22" xfId="27"/>
    <cellStyle name="Обычный 22 2" xfId="105"/>
    <cellStyle name="Обычный 22 2 2" xfId="269"/>
    <cellStyle name="Обычный 22 2 3" xfId="437"/>
    <cellStyle name="Обычный 22 2 4" xfId="590"/>
    <cellStyle name="Обычный 22 2 5" xfId="741"/>
    <cellStyle name="Обычный 22 3" xfId="191"/>
    <cellStyle name="Обычный 22 4" xfId="359"/>
    <cellStyle name="Обычный 22 5" xfId="512"/>
    <cellStyle name="Обычный 22 6" xfId="663"/>
    <cellStyle name="Обычный 23" xfId="35"/>
    <cellStyle name="Обычный 23 2" xfId="113"/>
    <cellStyle name="Обычный 23 2 2" xfId="277"/>
    <cellStyle name="Обычный 23 2 3" xfId="445"/>
    <cellStyle name="Обычный 23 2 4" xfId="598"/>
    <cellStyle name="Обычный 23 2 5" xfId="749"/>
    <cellStyle name="Обычный 23 3" xfId="199"/>
    <cellStyle name="Обычный 23 4" xfId="367"/>
    <cellStyle name="Обычный 23 5" xfId="520"/>
    <cellStyle name="Обычный 23 6" xfId="671"/>
    <cellStyle name="Обычный 24" xfId="28"/>
    <cellStyle name="Обычный 24 2" xfId="106"/>
    <cellStyle name="Обычный 24 2 2" xfId="270"/>
    <cellStyle name="Обычный 24 2 3" xfId="438"/>
    <cellStyle name="Обычный 24 2 4" xfId="591"/>
    <cellStyle name="Обычный 24 2 5" xfId="742"/>
    <cellStyle name="Обычный 24 3" xfId="192"/>
    <cellStyle name="Обычный 24 4" xfId="360"/>
    <cellStyle name="Обычный 24 5" xfId="513"/>
    <cellStyle name="Обычный 24 6" xfId="664"/>
    <cellStyle name="Обычный 25" xfId="29"/>
    <cellStyle name="Обычный 25 2" xfId="107"/>
    <cellStyle name="Обычный 25 2 2" xfId="271"/>
    <cellStyle name="Обычный 25 2 3" xfId="439"/>
    <cellStyle name="Обычный 25 2 4" xfId="592"/>
    <cellStyle name="Обычный 25 2 5" xfId="743"/>
    <cellStyle name="Обычный 25 3" xfId="193"/>
    <cellStyle name="Обычный 25 4" xfId="361"/>
    <cellStyle name="Обычный 25 5" xfId="514"/>
    <cellStyle name="Обычный 25 6" xfId="665"/>
    <cellStyle name="Обычный 26" xfId="30"/>
    <cellStyle name="Обычный 26 2" xfId="108"/>
    <cellStyle name="Обычный 26 2 2" xfId="272"/>
    <cellStyle name="Обычный 26 2 3" xfId="440"/>
    <cellStyle name="Обычный 26 2 4" xfId="593"/>
    <cellStyle name="Обычный 26 2 5" xfId="744"/>
    <cellStyle name="Обычный 26 3" xfId="194"/>
    <cellStyle name="Обычный 26 4" xfId="362"/>
    <cellStyle name="Обычный 26 5" xfId="515"/>
    <cellStyle name="Обычный 26 6" xfId="666"/>
    <cellStyle name="Обычный 27" xfId="31"/>
    <cellStyle name="Обычный 27 2" xfId="109"/>
    <cellStyle name="Обычный 27 2 2" xfId="273"/>
    <cellStyle name="Обычный 27 2 3" xfId="441"/>
    <cellStyle name="Обычный 27 2 4" xfId="594"/>
    <cellStyle name="Обычный 27 2 5" xfId="745"/>
    <cellStyle name="Обычный 27 3" xfId="195"/>
    <cellStyle name="Обычный 27 4" xfId="363"/>
    <cellStyle name="Обычный 27 5" xfId="516"/>
    <cellStyle name="Обычный 27 6" xfId="667"/>
    <cellStyle name="Обычный 28" xfId="32"/>
    <cellStyle name="Обычный 28 2" xfId="110"/>
    <cellStyle name="Обычный 28 2 2" xfId="274"/>
    <cellStyle name="Обычный 28 2 3" xfId="442"/>
    <cellStyle name="Обычный 28 2 4" xfId="595"/>
    <cellStyle name="Обычный 28 2 5" xfId="746"/>
    <cellStyle name="Обычный 28 3" xfId="196"/>
    <cellStyle name="Обычный 28 4" xfId="364"/>
    <cellStyle name="Обычный 28 5" xfId="517"/>
    <cellStyle name="Обычный 28 6" xfId="668"/>
    <cellStyle name="Обычный 29" xfId="33"/>
    <cellStyle name="Обычный 29 2" xfId="111"/>
    <cellStyle name="Обычный 29 2 2" xfId="275"/>
    <cellStyle name="Обычный 29 2 3" xfId="443"/>
    <cellStyle name="Обычный 29 2 4" xfId="596"/>
    <cellStyle name="Обычный 29 2 5" xfId="747"/>
    <cellStyle name="Обычный 29 3" xfId="197"/>
    <cellStyle name="Обычный 29 4" xfId="365"/>
    <cellStyle name="Обычный 29 5" xfId="518"/>
    <cellStyle name="Обычный 29 6" xfId="669"/>
    <cellStyle name="Обычный 3" xfId="9"/>
    <cellStyle name="Обычный 30" xfId="36"/>
    <cellStyle name="Обычный 30 2" xfId="114"/>
    <cellStyle name="Обычный 30 2 2" xfId="278"/>
    <cellStyle name="Обычный 30 2 3" xfId="446"/>
    <cellStyle name="Обычный 30 2 4" xfId="599"/>
    <cellStyle name="Обычный 30 2 5" xfId="750"/>
    <cellStyle name="Обычный 30 3" xfId="200"/>
    <cellStyle name="Обычный 30 4" xfId="368"/>
    <cellStyle name="Обычный 30 5" xfId="521"/>
    <cellStyle name="Обычный 30 6" xfId="672"/>
    <cellStyle name="Обычный 31" xfId="37"/>
    <cellStyle name="Обычный 31 2" xfId="115"/>
    <cellStyle name="Обычный 31 2 2" xfId="279"/>
    <cellStyle name="Обычный 31 2 3" xfId="447"/>
    <cellStyle name="Обычный 31 2 4" xfId="600"/>
    <cellStyle name="Обычный 31 2 5" xfId="751"/>
    <cellStyle name="Обычный 31 3" xfId="201"/>
    <cellStyle name="Обычный 31 4" xfId="369"/>
    <cellStyle name="Обычный 31 5" xfId="522"/>
    <cellStyle name="Обычный 31 6" xfId="673"/>
    <cellStyle name="Обычный 32" xfId="38"/>
    <cellStyle name="Обычный 32 2" xfId="116"/>
    <cellStyle name="Обычный 32 2 2" xfId="280"/>
    <cellStyle name="Обычный 32 2 3" xfId="448"/>
    <cellStyle name="Обычный 32 2 4" xfId="601"/>
    <cellStyle name="Обычный 32 2 5" xfId="752"/>
    <cellStyle name="Обычный 32 3" xfId="202"/>
    <cellStyle name="Обычный 32 4" xfId="370"/>
    <cellStyle name="Обычный 32 5" xfId="523"/>
    <cellStyle name="Обычный 32 6" xfId="674"/>
    <cellStyle name="Обычный 33" xfId="58"/>
    <cellStyle name="Обычный 33 2" xfId="136"/>
    <cellStyle name="Обычный 33 2 2" xfId="300"/>
    <cellStyle name="Обычный 33 2 3" xfId="468"/>
    <cellStyle name="Обычный 33 2 4" xfId="621"/>
    <cellStyle name="Обычный 33 2 5" xfId="772"/>
    <cellStyle name="Обычный 33 3" xfId="222"/>
    <cellStyle name="Обычный 33 4" xfId="390"/>
    <cellStyle name="Обычный 33 5" xfId="543"/>
    <cellStyle name="Обычный 33 6" xfId="694"/>
    <cellStyle name="Обычный 34" xfId="54"/>
    <cellStyle name="Обычный 34 2" xfId="132"/>
    <cellStyle name="Обычный 34 2 2" xfId="296"/>
    <cellStyle name="Обычный 34 2 3" xfId="464"/>
    <cellStyle name="Обычный 34 2 4" xfId="617"/>
    <cellStyle name="Обычный 34 2 5" xfId="768"/>
    <cellStyle name="Обычный 34 3" xfId="218"/>
    <cellStyle name="Обычный 34 4" xfId="386"/>
    <cellStyle name="Обычный 34 5" xfId="539"/>
    <cellStyle name="Обычный 34 6" xfId="690"/>
    <cellStyle name="Обычный 35" xfId="39"/>
    <cellStyle name="Обычный 35 2" xfId="117"/>
    <cellStyle name="Обычный 35 2 2" xfId="281"/>
    <cellStyle name="Обычный 35 2 3" xfId="449"/>
    <cellStyle name="Обычный 35 2 4" xfId="602"/>
    <cellStyle name="Обычный 35 2 5" xfId="753"/>
    <cellStyle name="Обычный 35 3" xfId="203"/>
    <cellStyle name="Обычный 35 4" xfId="371"/>
    <cellStyle name="Обычный 35 5" xfId="524"/>
    <cellStyle name="Обычный 35 6" xfId="675"/>
    <cellStyle name="Обычный 36" xfId="40"/>
    <cellStyle name="Обычный 36 2" xfId="118"/>
    <cellStyle name="Обычный 36 2 2" xfId="282"/>
    <cellStyle name="Обычный 36 2 3" xfId="450"/>
    <cellStyle name="Обычный 36 2 4" xfId="603"/>
    <cellStyle name="Обычный 36 2 5" xfId="754"/>
    <cellStyle name="Обычный 36 3" xfId="204"/>
    <cellStyle name="Обычный 36 4" xfId="372"/>
    <cellStyle name="Обычный 36 5" xfId="525"/>
    <cellStyle name="Обычный 36 6" xfId="676"/>
    <cellStyle name="Обычный 37" xfId="55"/>
    <cellStyle name="Обычный 37 2" xfId="133"/>
    <cellStyle name="Обычный 37 2 2" xfId="297"/>
    <cellStyle name="Обычный 37 2 3" xfId="465"/>
    <cellStyle name="Обычный 37 2 4" xfId="618"/>
    <cellStyle name="Обычный 37 2 5" xfId="769"/>
    <cellStyle name="Обычный 37 3" xfId="219"/>
    <cellStyle name="Обычный 37 4" xfId="387"/>
    <cellStyle name="Обычный 37 5" xfId="540"/>
    <cellStyle name="Обычный 37 6" xfId="691"/>
    <cellStyle name="Обычный 38" xfId="41"/>
    <cellStyle name="Обычный 38 2" xfId="119"/>
    <cellStyle name="Обычный 38 2 2" xfId="283"/>
    <cellStyle name="Обычный 38 2 3" xfId="451"/>
    <cellStyle name="Обычный 38 2 4" xfId="604"/>
    <cellStyle name="Обычный 38 2 5" xfId="755"/>
    <cellStyle name="Обычный 38 3" xfId="205"/>
    <cellStyle name="Обычный 38 4" xfId="373"/>
    <cellStyle name="Обычный 38 5" xfId="526"/>
    <cellStyle name="Обычный 38 6" xfId="677"/>
    <cellStyle name="Обычный 39" xfId="56"/>
    <cellStyle name="Обычный 39 2" xfId="134"/>
    <cellStyle name="Обычный 39 2 2" xfId="298"/>
    <cellStyle name="Обычный 39 2 3" xfId="466"/>
    <cellStyle name="Обычный 39 2 4" xfId="619"/>
    <cellStyle name="Обычный 39 2 5" xfId="770"/>
    <cellStyle name="Обычный 39 3" xfId="220"/>
    <cellStyle name="Обычный 39 4" xfId="388"/>
    <cellStyle name="Обычный 39 5" xfId="541"/>
    <cellStyle name="Обычный 39 6" xfId="692"/>
    <cellStyle name="Обычный 4" xfId="10"/>
    <cellStyle name="Обычный 4 2" xfId="88"/>
    <cellStyle name="Обычный 4 2 2" xfId="252"/>
    <cellStyle name="Обычный 4 2 3" xfId="420"/>
    <cellStyle name="Обычный 4 2 4" xfId="573"/>
    <cellStyle name="Обычный 4 2 5" xfId="724"/>
    <cellStyle name="Обычный 4 3" xfId="174"/>
    <cellStyle name="Обычный 4 4" xfId="342"/>
    <cellStyle name="Обычный 4 5" xfId="504"/>
    <cellStyle name="Обычный 4 6" xfId="657"/>
    <cellStyle name="Обычный 40" xfId="42"/>
    <cellStyle name="Обычный 40 2" xfId="120"/>
    <cellStyle name="Обычный 40 2 2" xfId="284"/>
    <cellStyle name="Обычный 40 2 3" xfId="452"/>
    <cellStyle name="Обычный 40 2 4" xfId="605"/>
    <cellStyle name="Обычный 40 2 5" xfId="756"/>
    <cellStyle name="Обычный 40 3" xfId="206"/>
    <cellStyle name="Обычный 40 4" xfId="374"/>
    <cellStyle name="Обычный 40 5" xfId="527"/>
    <cellStyle name="Обычный 40 6" xfId="678"/>
    <cellStyle name="Обычный 41" xfId="43"/>
    <cellStyle name="Обычный 41 2" xfId="121"/>
    <cellStyle name="Обычный 41 2 2" xfId="285"/>
    <cellStyle name="Обычный 41 2 3" xfId="453"/>
    <cellStyle name="Обычный 41 2 4" xfId="606"/>
    <cellStyle name="Обычный 41 2 5" xfId="757"/>
    <cellStyle name="Обычный 41 3" xfId="207"/>
    <cellStyle name="Обычный 41 4" xfId="375"/>
    <cellStyle name="Обычный 41 5" xfId="528"/>
    <cellStyle name="Обычный 41 6" xfId="679"/>
    <cellStyle name="Обычный 42" xfId="44"/>
    <cellStyle name="Обычный 42 2" xfId="122"/>
    <cellStyle name="Обычный 42 2 2" xfId="286"/>
    <cellStyle name="Обычный 42 2 3" xfId="454"/>
    <cellStyle name="Обычный 42 2 4" xfId="607"/>
    <cellStyle name="Обычный 42 2 5" xfId="758"/>
    <cellStyle name="Обычный 42 3" xfId="208"/>
    <cellStyle name="Обычный 42 4" xfId="376"/>
    <cellStyle name="Обычный 42 5" xfId="529"/>
    <cellStyle name="Обычный 42 6" xfId="680"/>
    <cellStyle name="Обычный 43" xfId="45"/>
    <cellStyle name="Обычный 43 2" xfId="123"/>
    <cellStyle name="Обычный 43 2 2" xfId="287"/>
    <cellStyle name="Обычный 43 2 3" xfId="455"/>
    <cellStyle name="Обычный 43 2 4" xfId="608"/>
    <cellStyle name="Обычный 43 2 5" xfId="759"/>
    <cellStyle name="Обычный 43 3" xfId="209"/>
    <cellStyle name="Обычный 43 4" xfId="377"/>
    <cellStyle name="Обычный 43 5" xfId="530"/>
    <cellStyle name="Обычный 43 6" xfId="681"/>
    <cellStyle name="Обычный 44" xfId="46"/>
    <cellStyle name="Обычный 44 2" xfId="124"/>
    <cellStyle name="Обычный 44 2 2" xfId="288"/>
    <cellStyle name="Обычный 44 2 3" xfId="456"/>
    <cellStyle name="Обычный 44 2 4" xfId="609"/>
    <cellStyle name="Обычный 44 2 5" xfId="760"/>
    <cellStyle name="Обычный 44 3" xfId="210"/>
    <cellStyle name="Обычный 44 4" xfId="378"/>
    <cellStyle name="Обычный 44 5" xfId="531"/>
    <cellStyle name="Обычный 44 6" xfId="682"/>
    <cellStyle name="Обычный 45" xfId="47"/>
    <cellStyle name="Обычный 45 2" xfId="125"/>
    <cellStyle name="Обычный 45 2 2" xfId="289"/>
    <cellStyle name="Обычный 45 2 3" xfId="457"/>
    <cellStyle name="Обычный 45 2 4" xfId="610"/>
    <cellStyle name="Обычный 45 2 5" xfId="761"/>
    <cellStyle name="Обычный 45 3" xfId="211"/>
    <cellStyle name="Обычный 45 4" xfId="379"/>
    <cellStyle name="Обычный 45 5" xfId="532"/>
    <cellStyle name="Обычный 45 6" xfId="683"/>
    <cellStyle name="Обычный 46" xfId="48"/>
    <cellStyle name="Обычный 46 2" xfId="126"/>
    <cellStyle name="Обычный 46 2 2" xfId="290"/>
    <cellStyle name="Обычный 46 2 3" xfId="458"/>
    <cellStyle name="Обычный 46 2 4" xfId="611"/>
    <cellStyle name="Обычный 46 2 5" xfId="762"/>
    <cellStyle name="Обычный 46 3" xfId="212"/>
    <cellStyle name="Обычный 46 4" xfId="380"/>
    <cellStyle name="Обычный 46 5" xfId="533"/>
    <cellStyle name="Обычный 46 6" xfId="684"/>
    <cellStyle name="Обычный 47" xfId="49"/>
    <cellStyle name="Обычный 47 2" xfId="127"/>
    <cellStyle name="Обычный 47 2 2" xfId="291"/>
    <cellStyle name="Обычный 47 2 3" xfId="459"/>
    <cellStyle name="Обычный 47 2 4" xfId="612"/>
    <cellStyle name="Обычный 47 2 5" xfId="763"/>
    <cellStyle name="Обычный 47 3" xfId="213"/>
    <cellStyle name="Обычный 47 4" xfId="381"/>
    <cellStyle name="Обычный 47 5" xfId="534"/>
    <cellStyle name="Обычный 47 6" xfId="685"/>
    <cellStyle name="Обычный 48" xfId="50"/>
    <cellStyle name="Обычный 48 2" xfId="128"/>
    <cellStyle name="Обычный 48 2 2" xfId="292"/>
    <cellStyle name="Обычный 48 2 3" xfId="460"/>
    <cellStyle name="Обычный 48 2 4" xfId="613"/>
    <cellStyle name="Обычный 48 2 5" xfId="764"/>
    <cellStyle name="Обычный 48 3" xfId="214"/>
    <cellStyle name="Обычный 48 4" xfId="382"/>
    <cellStyle name="Обычный 48 5" xfId="535"/>
    <cellStyle name="Обычный 48 6" xfId="686"/>
    <cellStyle name="Обычный 49" xfId="51"/>
    <cellStyle name="Обычный 49 2" xfId="129"/>
    <cellStyle name="Обычный 49 2 2" xfId="293"/>
    <cellStyle name="Обычный 49 2 3" xfId="461"/>
    <cellStyle name="Обычный 49 2 4" xfId="614"/>
    <cellStyle name="Обычный 49 2 5" xfId="765"/>
    <cellStyle name="Обычный 49 3" xfId="215"/>
    <cellStyle name="Обычный 49 4" xfId="383"/>
    <cellStyle name="Обычный 49 5" xfId="536"/>
    <cellStyle name="Обычный 49 6" xfId="687"/>
    <cellStyle name="Обычный 5" xfId="11"/>
    <cellStyle name="Обычный 5 2" xfId="89"/>
    <cellStyle name="Обычный 5 2 2" xfId="253"/>
    <cellStyle name="Обычный 5 2 3" xfId="421"/>
    <cellStyle name="Обычный 5 2 4" xfId="574"/>
    <cellStyle name="Обычный 5 2 5" xfId="725"/>
    <cellStyle name="Обычный 5 3" xfId="175"/>
    <cellStyle name="Обычный 5 4" xfId="343"/>
    <cellStyle name="Обычный 5 5" xfId="503"/>
    <cellStyle name="Обычный 5 6" xfId="656"/>
    <cellStyle name="Обычный 50" xfId="52"/>
    <cellStyle name="Обычный 50 2" xfId="130"/>
    <cellStyle name="Обычный 50 2 2" xfId="294"/>
    <cellStyle name="Обычный 50 2 3" xfId="462"/>
    <cellStyle name="Обычный 50 2 4" xfId="615"/>
    <cellStyle name="Обычный 50 2 5" xfId="766"/>
    <cellStyle name="Обычный 50 3" xfId="216"/>
    <cellStyle name="Обычный 50 4" xfId="384"/>
    <cellStyle name="Обычный 50 5" xfId="537"/>
    <cellStyle name="Обычный 50 6" xfId="688"/>
    <cellStyle name="Обычный 51" xfId="53"/>
    <cellStyle name="Обычный 51 2" xfId="131"/>
    <cellStyle name="Обычный 51 2 2" xfId="295"/>
    <cellStyle name="Обычный 51 2 3" xfId="463"/>
    <cellStyle name="Обычный 51 2 4" xfId="616"/>
    <cellStyle name="Обычный 51 2 5" xfId="767"/>
    <cellStyle name="Обычный 51 3" xfId="217"/>
    <cellStyle name="Обычный 51 4" xfId="385"/>
    <cellStyle name="Обычный 51 5" xfId="538"/>
    <cellStyle name="Обычный 51 6" xfId="689"/>
    <cellStyle name="Обычный 52" xfId="57"/>
    <cellStyle name="Обычный 52 2" xfId="135"/>
    <cellStyle name="Обычный 52 2 2" xfId="299"/>
    <cellStyle name="Обычный 52 2 3" xfId="467"/>
    <cellStyle name="Обычный 52 2 4" xfId="620"/>
    <cellStyle name="Обычный 52 2 5" xfId="771"/>
    <cellStyle name="Обычный 52 3" xfId="221"/>
    <cellStyle name="Обычный 52 4" xfId="389"/>
    <cellStyle name="Обычный 52 5" xfId="542"/>
    <cellStyle name="Обычный 52 6" xfId="693"/>
    <cellStyle name="Обычный 53" xfId="59"/>
    <cellStyle name="Обычный 53 2" xfId="137"/>
    <cellStyle name="Обычный 53 2 2" xfId="301"/>
    <cellStyle name="Обычный 53 2 3" xfId="469"/>
    <cellStyle name="Обычный 53 2 4" xfId="622"/>
    <cellStyle name="Обычный 53 2 5" xfId="773"/>
    <cellStyle name="Обычный 53 3" xfId="223"/>
    <cellStyle name="Обычный 53 4" xfId="391"/>
    <cellStyle name="Обычный 53 5" xfId="544"/>
    <cellStyle name="Обычный 53 6" xfId="695"/>
    <cellStyle name="Обычный 54" xfId="60"/>
    <cellStyle name="Обычный 54 2" xfId="138"/>
    <cellStyle name="Обычный 54 2 2" xfId="302"/>
    <cellStyle name="Обычный 54 2 3" xfId="470"/>
    <cellStyle name="Обычный 54 2 4" xfId="623"/>
    <cellStyle name="Обычный 54 2 5" xfId="774"/>
    <cellStyle name="Обычный 54 3" xfId="224"/>
    <cellStyle name="Обычный 54 4" xfId="392"/>
    <cellStyle name="Обычный 54 5" xfId="545"/>
    <cellStyle name="Обычный 54 6" xfId="696"/>
    <cellStyle name="Обычный 55" xfId="61"/>
    <cellStyle name="Обычный 55 2" xfId="139"/>
    <cellStyle name="Обычный 55 2 2" xfId="303"/>
    <cellStyle name="Обычный 55 2 3" xfId="471"/>
    <cellStyle name="Обычный 55 2 4" xfId="624"/>
    <cellStyle name="Обычный 55 2 5" xfId="775"/>
    <cellStyle name="Обычный 55 3" xfId="225"/>
    <cellStyle name="Обычный 55 4" xfId="393"/>
    <cellStyle name="Обычный 55 5" xfId="546"/>
    <cellStyle name="Обычный 55 6" xfId="697"/>
    <cellStyle name="Обычный 56" xfId="62"/>
    <cellStyle name="Обычный 56 2" xfId="140"/>
    <cellStyle name="Обычный 56 2 2" xfId="304"/>
    <cellStyle name="Обычный 56 2 3" xfId="472"/>
    <cellStyle name="Обычный 56 2 4" xfId="625"/>
    <cellStyle name="Обычный 56 2 5" xfId="776"/>
    <cellStyle name="Обычный 56 3" xfId="226"/>
    <cellStyle name="Обычный 56 4" xfId="394"/>
    <cellStyle name="Обычный 56 5" xfId="547"/>
    <cellStyle name="Обычный 56 6" xfId="698"/>
    <cellStyle name="Обычный 57" xfId="63"/>
    <cellStyle name="Обычный 57 2" xfId="141"/>
    <cellStyle name="Обычный 57 2 2" xfId="305"/>
    <cellStyle name="Обычный 57 2 3" xfId="473"/>
    <cellStyle name="Обычный 57 2 4" xfId="626"/>
    <cellStyle name="Обычный 57 2 5" xfId="777"/>
    <cellStyle name="Обычный 57 3" xfId="227"/>
    <cellStyle name="Обычный 57 4" xfId="395"/>
    <cellStyle name="Обычный 57 5" xfId="548"/>
    <cellStyle name="Обычный 57 6" xfId="699"/>
    <cellStyle name="Обычный 58" xfId="64"/>
    <cellStyle name="Обычный 58 2" xfId="142"/>
    <cellStyle name="Обычный 58 2 2" xfId="306"/>
    <cellStyle name="Обычный 58 2 3" xfId="474"/>
    <cellStyle name="Обычный 58 2 4" xfId="627"/>
    <cellStyle name="Обычный 58 2 5" xfId="778"/>
    <cellStyle name="Обычный 58 3" xfId="228"/>
    <cellStyle name="Обычный 58 4" xfId="396"/>
    <cellStyle name="Обычный 58 5" xfId="549"/>
    <cellStyle name="Обычный 58 6" xfId="700"/>
    <cellStyle name="Обычный 59" xfId="65"/>
    <cellStyle name="Обычный 59 2" xfId="143"/>
    <cellStyle name="Обычный 59 2 2" xfId="307"/>
    <cellStyle name="Обычный 59 2 3" xfId="475"/>
    <cellStyle name="Обычный 59 2 4" xfId="628"/>
    <cellStyle name="Обычный 59 2 5" xfId="779"/>
    <cellStyle name="Обычный 59 3" xfId="229"/>
    <cellStyle name="Обычный 59 4" xfId="397"/>
    <cellStyle name="Обычный 59 5" xfId="550"/>
    <cellStyle name="Обычный 59 6" xfId="701"/>
    <cellStyle name="Обычный 6" xfId="12"/>
    <cellStyle name="Обычный 6 2" xfId="90"/>
    <cellStyle name="Обычный 6 2 2" xfId="254"/>
    <cellStyle name="Обычный 6 2 3" xfId="422"/>
    <cellStyle name="Обычный 6 2 4" xfId="575"/>
    <cellStyle name="Обычный 6 2 5" xfId="726"/>
    <cellStyle name="Обычный 6 3" xfId="176"/>
    <cellStyle name="Обычный 6 4" xfId="344"/>
    <cellStyle name="Обычный 6 5" xfId="502"/>
    <cellStyle name="Обычный 6 6" xfId="655"/>
    <cellStyle name="Обычный 60" xfId="66"/>
    <cellStyle name="Обычный 60 2" xfId="144"/>
    <cellStyle name="Обычный 60 2 2" xfId="308"/>
    <cellStyle name="Обычный 60 2 3" xfId="476"/>
    <cellStyle name="Обычный 60 2 4" xfId="629"/>
    <cellStyle name="Обычный 60 2 5" xfId="780"/>
    <cellStyle name="Обычный 60 3" xfId="230"/>
    <cellStyle name="Обычный 60 4" xfId="398"/>
    <cellStyle name="Обычный 60 5" xfId="551"/>
    <cellStyle name="Обычный 60 6" xfId="702"/>
    <cellStyle name="Обычный 61" xfId="67"/>
    <cellStyle name="Обычный 61 2" xfId="145"/>
    <cellStyle name="Обычный 61 2 2" xfId="309"/>
    <cellStyle name="Обычный 61 2 3" xfId="477"/>
    <cellStyle name="Обычный 61 2 4" xfId="630"/>
    <cellStyle name="Обычный 61 2 5" xfId="781"/>
    <cellStyle name="Обычный 61 3" xfId="231"/>
    <cellStyle name="Обычный 61 4" xfId="399"/>
    <cellStyle name="Обычный 61 5" xfId="552"/>
    <cellStyle name="Обычный 61 6" xfId="703"/>
    <cellStyle name="Обычный 62" xfId="68"/>
    <cellStyle name="Обычный 62 2" xfId="146"/>
    <cellStyle name="Обычный 62 2 2" xfId="310"/>
    <cellStyle name="Обычный 62 2 3" xfId="478"/>
    <cellStyle name="Обычный 62 2 4" xfId="631"/>
    <cellStyle name="Обычный 62 2 5" xfId="782"/>
    <cellStyle name="Обычный 62 3" xfId="232"/>
    <cellStyle name="Обычный 62 4" xfId="400"/>
    <cellStyle name="Обычный 62 5" xfId="553"/>
    <cellStyle name="Обычный 62 6" xfId="704"/>
    <cellStyle name="Обычный 63" xfId="69"/>
    <cellStyle name="Обычный 63 2" xfId="147"/>
    <cellStyle name="Обычный 63 2 2" xfId="311"/>
    <cellStyle name="Обычный 63 2 3" xfId="479"/>
    <cellStyle name="Обычный 63 2 4" xfId="632"/>
    <cellStyle name="Обычный 63 2 5" xfId="783"/>
    <cellStyle name="Обычный 63 3" xfId="233"/>
    <cellStyle name="Обычный 63 4" xfId="401"/>
    <cellStyle name="Обычный 63 5" xfId="554"/>
    <cellStyle name="Обычный 63 6" xfId="705"/>
    <cellStyle name="Обычный 64" xfId="70"/>
    <cellStyle name="Обычный 64 2" xfId="148"/>
    <cellStyle name="Обычный 64 2 2" xfId="312"/>
    <cellStyle name="Обычный 64 2 3" xfId="480"/>
    <cellStyle name="Обычный 64 2 4" xfId="633"/>
    <cellStyle name="Обычный 64 2 5" xfId="784"/>
    <cellStyle name="Обычный 64 3" xfId="234"/>
    <cellStyle name="Обычный 64 4" xfId="402"/>
    <cellStyle name="Обычный 64 5" xfId="555"/>
    <cellStyle name="Обычный 64 6" xfId="706"/>
    <cellStyle name="Обычный 65" xfId="71"/>
    <cellStyle name="Обычный 65 2" xfId="149"/>
    <cellStyle name="Обычный 65 2 2" xfId="313"/>
    <cellStyle name="Обычный 65 2 3" xfId="481"/>
    <cellStyle name="Обычный 65 2 4" xfId="634"/>
    <cellStyle name="Обычный 65 2 5" xfId="785"/>
    <cellStyle name="Обычный 65 3" xfId="235"/>
    <cellStyle name="Обычный 65 4" xfId="403"/>
    <cellStyle name="Обычный 65 5" xfId="556"/>
    <cellStyle name="Обычный 65 6" xfId="707"/>
    <cellStyle name="Обычный 66" xfId="72"/>
    <cellStyle name="Обычный 66 2" xfId="150"/>
    <cellStyle name="Обычный 66 2 2" xfId="314"/>
    <cellStyle name="Обычный 66 2 3" xfId="482"/>
    <cellStyle name="Обычный 66 2 4" xfId="635"/>
    <cellStyle name="Обычный 66 2 5" xfId="786"/>
    <cellStyle name="Обычный 66 3" xfId="236"/>
    <cellStyle name="Обычный 66 4" xfId="404"/>
    <cellStyle name="Обычный 66 5" xfId="557"/>
    <cellStyle name="Обычный 66 6" xfId="708"/>
    <cellStyle name="Обычный 67" xfId="73"/>
    <cellStyle name="Обычный 67 2" xfId="151"/>
    <cellStyle name="Обычный 67 2 2" xfId="315"/>
    <cellStyle name="Обычный 67 2 3" xfId="483"/>
    <cellStyle name="Обычный 67 2 4" xfId="636"/>
    <cellStyle name="Обычный 67 2 5" xfId="787"/>
    <cellStyle name="Обычный 67 3" xfId="237"/>
    <cellStyle name="Обычный 67 4" xfId="405"/>
    <cellStyle name="Обычный 67 5" xfId="558"/>
    <cellStyle name="Обычный 67 6" xfId="709"/>
    <cellStyle name="Обычный 68" xfId="74"/>
    <cellStyle name="Обычный 68 2" xfId="152"/>
    <cellStyle name="Обычный 68 2 2" xfId="316"/>
    <cellStyle name="Обычный 68 2 3" xfId="484"/>
    <cellStyle name="Обычный 68 2 4" xfId="637"/>
    <cellStyle name="Обычный 68 2 5" xfId="788"/>
    <cellStyle name="Обычный 68 3" xfId="238"/>
    <cellStyle name="Обычный 68 4" xfId="406"/>
    <cellStyle name="Обычный 68 5" xfId="559"/>
    <cellStyle name="Обычный 68 6" xfId="710"/>
    <cellStyle name="Обычный 69" xfId="75"/>
    <cellStyle name="Обычный 69 2" xfId="153"/>
    <cellStyle name="Обычный 69 2 2" xfId="317"/>
    <cellStyle name="Обычный 69 2 3" xfId="485"/>
    <cellStyle name="Обычный 69 2 4" xfId="638"/>
    <cellStyle name="Обычный 69 2 5" xfId="789"/>
    <cellStyle name="Обычный 69 3" xfId="239"/>
    <cellStyle name="Обычный 69 4" xfId="407"/>
    <cellStyle name="Обычный 69 5" xfId="560"/>
    <cellStyle name="Обычный 69 6" xfId="711"/>
    <cellStyle name="Обычный 7" xfId="13"/>
    <cellStyle name="Обычный 7 2" xfId="91"/>
    <cellStyle name="Обычный 7 2 2" xfId="255"/>
    <cellStyle name="Обычный 7 2 3" xfId="423"/>
    <cellStyle name="Обычный 7 2 4" xfId="576"/>
    <cellStyle name="Обычный 7 2 5" xfId="727"/>
    <cellStyle name="Обычный 7 3" xfId="177"/>
    <cellStyle name="Обычный 7 4" xfId="345"/>
    <cellStyle name="Обычный 7 5" xfId="501"/>
    <cellStyle name="Обычный 7 6" xfId="654"/>
    <cellStyle name="Обычный 70" xfId="79"/>
    <cellStyle name="Обычный 70 2" xfId="157"/>
    <cellStyle name="Обычный 70 2 2" xfId="321"/>
    <cellStyle name="Обычный 70 2 3" xfId="489"/>
    <cellStyle name="Обычный 70 2 4" xfId="642"/>
    <cellStyle name="Обычный 70 2 5" xfId="793"/>
    <cellStyle name="Обычный 70 3" xfId="243"/>
    <cellStyle name="Обычный 70 4" xfId="411"/>
    <cellStyle name="Обычный 70 5" xfId="564"/>
    <cellStyle name="Обычный 70 6" xfId="715"/>
    <cellStyle name="Обычный 71" xfId="76"/>
    <cellStyle name="Обычный 71 2" xfId="154"/>
    <cellStyle name="Обычный 71 2 2" xfId="318"/>
    <cellStyle name="Обычный 71 2 3" xfId="486"/>
    <cellStyle name="Обычный 71 2 4" xfId="639"/>
    <cellStyle name="Обычный 71 2 5" xfId="790"/>
    <cellStyle name="Обычный 71 3" xfId="240"/>
    <cellStyle name="Обычный 71 4" xfId="408"/>
    <cellStyle name="Обычный 71 5" xfId="561"/>
    <cellStyle name="Обычный 71 6" xfId="712"/>
    <cellStyle name="Обычный 72" xfId="77"/>
    <cellStyle name="Обычный 72 2" xfId="155"/>
    <cellStyle name="Обычный 72 2 2" xfId="319"/>
    <cellStyle name="Обычный 72 2 3" xfId="487"/>
    <cellStyle name="Обычный 72 2 4" xfId="640"/>
    <cellStyle name="Обычный 72 2 5" xfId="791"/>
    <cellStyle name="Обычный 72 3" xfId="241"/>
    <cellStyle name="Обычный 72 4" xfId="409"/>
    <cellStyle name="Обычный 72 5" xfId="562"/>
    <cellStyle name="Обычный 72 6" xfId="713"/>
    <cellStyle name="Обычный 73" xfId="78"/>
    <cellStyle name="Обычный 73 2" xfId="156"/>
    <cellStyle name="Обычный 73 2 2" xfId="320"/>
    <cellStyle name="Обычный 73 2 3" xfId="488"/>
    <cellStyle name="Обычный 73 2 4" xfId="641"/>
    <cellStyle name="Обычный 73 2 5" xfId="792"/>
    <cellStyle name="Обычный 73 3" xfId="242"/>
    <cellStyle name="Обычный 73 4" xfId="410"/>
    <cellStyle name="Обычный 73 5" xfId="563"/>
    <cellStyle name="Обычный 73 6" xfId="714"/>
    <cellStyle name="Обычный 74" xfId="84"/>
    <cellStyle name="Обычный 74 2" xfId="162"/>
    <cellStyle name="Обычный 74 2 2" xfId="326"/>
    <cellStyle name="Обычный 74 2 3" xfId="494"/>
    <cellStyle name="Обычный 74 2 4" xfId="647"/>
    <cellStyle name="Обычный 74 2 5" xfId="798"/>
    <cellStyle name="Обычный 74 3" xfId="248"/>
    <cellStyle name="Обычный 74 4" xfId="416"/>
    <cellStyle name="Обычный 74 5" xfId="569"/>
    <cellStyle name="Обычный 74 6" xfId="720"/>
    <cellStyle name="Обычный 75" xfId="80"/>
    <cellStyle name="Обычный 75 2" xfId="158"/>
    <cellStyle name="Обычный 75 2 2" xfId="322"/>
    <cellStyle name="Обычный 75 2 3" xfId="490"/>
    <cellStyle name="Обычный 75 2 4" xfId="643"/>
    <cellStyle name="Обычный 75 2 5" xfId="794"/>
    <cellStyle name="Обычный 75 3" xfId="244"/>
    <cellStyle name="Обычный 75 4" xfId="412"/>
    <cellStyle name="Обычный 75 5" xfId="565"/>
    <cellStyle name="Обычный 75 6" xfId="716"/>
    <cellStyle name="Обычный 76" xfId="81"/>
    <cellStyle name="Обычный 76 2" xfId="159"/>
    <cellStyle name="Обычный 76 2 2" xfId="323"/>
    <cellStyle name="Обычный 76 2 3" xfId="491"/>
    <cellStyle name="Обычный 76 2 4" xfId="644"/>
    <cellStyle name="Обычный 76 2 5" xfId="795"/>
    <cellStyle name="Обычный 76 3" xfId="245"/>
    <cellStyle name="Обычный 76 4" xfId="413"/>
    <cellStyle name="Обычный 76 5" xfId="566"/>
    <cellStyle name="Обычный 76 6" xfId="717"/>
    <cellStyle name="Обычный 77" xfId="82"/>
    <cellStyle name="Обычный 77 2" xfId="160"/>
    <cellStyle name="Обычный 77 2 2" xfId="324"/>
    <cellStyle name="Обычный 77 2 3" xfId="492"/>
    <cellStyle name="Обычный 77 2 4" xfId="645"/>
    <cellStyle name="Обычный 77 2 5" xfId="796"/>
    <cellStyle name="Обычный 77 3" xfId="246"/>
    <cellStyle name="Обычный 77 4" xfId="414"/>
    <cellStyle name="Обычный 77 5" xfId="567"/>
    <cellStyle name="Обычный 77 6" xfId="718"/>
    <cellStyle name="Обычный 78" xfId="83"/>
    <cellStyle name="Обычный 78 2" xfId="161"/>
    <cellStyle name="Обычный 78 2 2" xfId="325"/>
    <cellStyle name="Обычный 78 2 3" xfId="493"/>
    <cellStyle name="Обычный 78 2 4" xfId="646"/>
    <cellStyle name="Обычный 78 2 5" xfId="797"/>
    <cellStyle name="Обычный 78 3" xfId="247"/>
    <cellStyle name="Обычный 78 4" xfId="415"/>
    <cellStyle name="Обычный 78 5" xfId="568"/>
    <cellStyle name="Обычный 78 6" xfId="719"/>
    <cellStyle name="Обычный 79" xfId="85"/>
    <cellStyle name="Обычный 79 2" xfId="163"/>
    <cellStyle name="Обычный 79 2 2" xfId="327"/>
    <cellStyle name="Обычный 79 2 3" xfId="495"/>
    <cellStyle name="Обычный 79 2 4" xfId="648"/>
    <cellStyle name="Обычный 79 2 5" xfId="799"/>
    <cellStyle name="Обычный 79 3" xfId="249"/>
    <cellStyle name="Обычный 79 4" xfId="417"/>
    <cellStyle name="Обычный 79 5" xfId="570"/>
    <cellStyle name="Обычный 79 6" xfId="721"/>
    <cellStyle name="Обычный 8" xfId="14"/>
    <cellStyle name="Обычный 8 2" xfId="92"/>
    <cellStyle name="Обычный 8 2 2" xfId="256"/>
    <cellStyle name="Обычный 8 2 3" xfId="424"/>
    <cellStyle name="Обычный 8 2 4" xfId="577"/>
    <cellStyle name="Обычный 8 2 5" xfId="728"/>
    <cellStyle name="Обычный 8 3" xfId="178"/>
    <cellStyle name="Обычный 8 4" xfId="346"/>
    <cellStyle name="Обычный 8 5" xfId="500"/>
    <cellStyle name="Обычный 8 6" xfId="653"/>
    <cellStyle name="Обычный 80" xfId="86"/>
    <cellStyle name="Обычный 80 2" xfId="164"/>
    <cellStyle name="Обычный 80 2 2" xfId="328"/>
    <cellStyle name="Обычный 80 2 3" xfId="496"/>
    <cellStyle name="Обычный 80 2 4" xfId="649"/>
    <cellStyle name="Обычный 80 2 5" xfId="800"/>
    <cellStyle name="Обычный 80 3" xfId="250"/>
    <cellStyle name="Обычный 80 4" xfId="418"/>
    <cellStyle name="Обычный 80 5" xfId="571"/>
    <cellStyle name="Обычный 80 6" xfId="722"/>
    <cellStyle name="Обычный 81" xfId="87"/>
    <cellStyle name="Обычный 81 2" xfId="165"/>
    <cellStyle name="Обычный 81 2 2" xfId="329"/>
    <cellStyle name="Обычный 81 2 3" xfId="497"/>
    <cellStyle name="Обычный 81 2 4" xfId="650"/>
    <cellStyle name="Обычный 81 2 5" xfId="801"/>
    <cellStyle name="Обычный 81 3" xfId="251"/>
    <cellStyle name="Обычный 81 4" xfId="419"/>
    <cellStyle name="Обычный 81 5" xfId="572"/>
    <cellStyle name="Обычный 81 6" xfId="723"/>
    <cellStyle name="Обычный 82" xfId="330"/>
    <cellStyle name="Обычный 83" xfId="331"/>
    <cellStyle name="Обычный 84" xfId="332"/>
    <cellStyle name="Обычный 85" xfId="333"/>
    <cellStyle name="Обычный 86" xfId="334"/>
    <cellStyle name="Обычный 87" xfId="335"/>
    <cellStyle name="Обычный 88" xfId="336"/>
    <cellStyle name="Обычный 89" xfId="337"/>
    <cellStyle name="Обычный 9" xfId="15"/>
    <cellStyle name="Обычный 9 2" xfId="93"/>
    <cellStyle name="Обычный 9 2 2" xfId="257"/>
    <cellStyle name="Обычный 9 2 3" xfId="425"/>
    <cellStyle name="Обычный 9 2 4" xfId="578"/>
    <cellStyle name="Обычный 9 2 5" xfId="729"/>
    <cellStyle name="Обычный 9 3" xfId="179"/>
    <cellStyle name="Обычный 9 4" xfId="347"/>
    <cellStyle name="Обычный 9 5" xfId="499"/>
    <cellStyle name="Обычный 9 6" xfId="652"/>
    <cellStyle name="Обычный 90" xfId="338"/>
    <cellStyle name="Обычный 91" xfId="339"/>
    <cellStyle name="Обычный 92" xfId="340"/>
    <cellStyle name="Обычный 93" xfId="341"/>
    <cellStyle name="Обычный 94" xfId="802"/>
    <cellStyle name="Обычный 95" xfId="803"/>
    <cellStyle name="Обычный 96" xfId="804"/>
    <cellStyle name="Обычный 97" xfId="805"/>
    <cellStyle name="Обычный 98" xfId="806"/>
    <cellStyle name="Обычный 99" xfId="807"/>
    <cellStyle name="Финансовый 2" xfId="5"/>
    <cellStyle name="Финансовый 3" xfId="6"/>
    <cellStyle name="Финансовый 4" xfId="7"/>
    <cellStyle name="Финансовый 5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112"/>
  <sheetViews>
    <sheetView tabSelected="1" view="pageBreakPreview" zoomScale="130" zoomScaleNormal="145" zoomScaleSheetLayoutView="130" workbookViewId="0">
      <selection activeCell="L2" sqref="L2"/>
    </sheetView>
  </sheetViews>
  <sheetFormatPr defaultRowHeight="15"/>
  <cols>
    <col min="1" max="1" width="5.7109375" customWidth="1"/>
    <col min="2" max="2" width="20.28515625" style="13" customWidth="1"/>
    <col min="3" max="3" width="18.42578125" customWidth="1"/>
    <col min="4" max="6" width="18.7109375" hidden="1" customWidth="1"/>
    <col min="7" max="7" width="18.7109375" customWidth="1"/>
  </cols>
  <sheetData>
    <row r="1" spans="1:7" ht="51.75" customHeight="1">
      <c r="A1" s="14" t="s">
        <v>115</v>
      </c>
      <c r="B1" s="14"/>
      <c r="C1" s="14"/>
      <c r="D1" s="14"/>
      <c r="E1" s="14"/>
      <c r="F1" s="14"/>
      <c r="G1" s="14"/>
    </row>
    <row r="2" spans="1:7" ht="67.5" customHeight="1">
      <c r="A2" s="3" t="s">
        <v>3</v>
      </c>
      <c r="B2" s="3" t="s">
        <v>0</v>
      </c>
      <c r="C2" s="3" t="s">
        <v>1</v>
      </c>
      <c r="D2" s="4" t="s">
        <v>2</v>
      </c>
      <c r="E2" s="4"/>
      <c r="F2" s="4" t="s">
        <v>4</v>
      </c>
      <c r="G2" s="4" t="s">
        <v>5</v>
      </c>
    </row>
    <row r="3" spans="1:7">
      <c r="A3" s="2">
        <v>1</v>
      </c>
      <c r="B3" s="9">
        <v>154</v>
      </c>
      <c r="C3" s="15">
        <v>250</v>
      </c>
      <c r="D3" s="1">
        <v>0</v>
      </c>
      <c r="E3" s="1">
        <f>C3-D3</f>
        <v>250</v>
      </c>
      <c r="F3" s="1">
        <f>IF(E3&lt;0,0,E3)</f>
        <v>250</v>
      </c>
      <c r="G3" s="24">
        <f>C3*0.89</f>
        <v>222.5</v>
      </c>
    </row>
    <row r="4" spans="1:7">
      <c r="A4" s="2">
        <v>2</v>
      </c>
      <c r="B4" s="10" t="s">
        <v>6</v>
      </c>
      <c r="C4" s="16">
        <v>630</v>
      </c>
      <c r="D4" s="1">
        <v>573</v>
      </c>
      <c r="E4" s="1">
        <f t="shared" ref="E4:E51" si="0">C4-D4</f>
        <v>57</v>
      </c>
      <c r="F4" s="1">
        <f t="shared" ref="F4:F52" si="1">IF(E4&lt;0,0,E4)</f>
        <v>57</v>
      </c>
      <c r="G4" s="24">
        <f t="shared" ref="G4:G67" si="2">C4*0.89</f>
        <v>560.70000000000005</v>
      </c>
    </row>
    <row r="5" spans="1:7">
      <c r="A5" s="2">
        <v>3</v>
      </c>
      <c r="B5" s="10" t="s">
        <v>7</v>
      </c>
      <c r="C5" s="16">
        <v>250</v>
      </c>
      <c r="D5" s="1">
        <v>442</v>
      </c>
      <c r="E5" s="1">
        <f t="shared" si="0"/>
        <v>-192</v>
      </c>
      <c r="F5" s="1">
        <f t="shared" si="1"/>
        <v>0</v>
      </c>
      <c r="G5" s="24">
        <f t="shared" si="2"/>
        <v>222.5</v>
      </c>
    </row>
    <row r="6" spans="1:7">
      <c r="A6" s="2">
        <v>4</v>
      </c>
      <c r="B6" s="10" t="s">
        <v>8</v>
      </c>
      <c r="C6" s="16">
        <v>160</v>
      </c>
      <c r="D6" s="1">
        <v>0</v>
      </c>
      <c r="E6" s="1">
        <f t="shared" si="0"/>
        <v>160</v>
      </c>
      <c r="F6" s="1">
        <f t="shared" si="1"/>
        <v>160</v>
      </c>
      <c r="G6" s="24">
        <f t="shared" si="2"/>
        <v>142.4</v>
      </c>
    </row>
    <row r="7" spans="1:7">
      <c r="A7" s="2">
        <v>5</v>
      </c>
      <c r="B7" s="10" t="s">
        <v>9</v>
      </c>
      <c r="C7" s="16">
        <v>100</v>
      </c>
      <c r="D7" s="1">
        <v>120</v>
      </c>
      <c r="E7" s="1">
        <f t="shared" si="0"/>
        <v>-20</v>
      </c>
      <c r="F7" s="1">
        <f t="shared" si="1"/>
        <v>0</v>
      </c>
      <c r="G7" s="24">
        <f t="shared" si="2"/>
        <v>89</v>
      </c>
    </row>
    <row r="8" spans="1:7">
      <c r="A8" s="2">
        <v>6</v>
      </c>
      <c r="B8" s="11" t="s">
        <v>10</v>
      </c>
      <c r="C8" s="16">
        <v>400</v>
      </c>
      <c r="D8" s="1">
        <v>1000</v>
      </c>
      <c r="E8" s="1">
        <f t="shared" si="0"/>
        <v>-600</v>
      </c>
      <c r="F8" s="1">
        <f t="shared" si="1"/>
        <v>0</v>
      </c>
      <c r="G8" s="24">
        <f t="shared" si="2"/>
        <v>356</v>
      </c>
    </row>
    <row r="9" spans="1:7">
      <c r="A9" s="2">
        <v>8</v>
      </c>
      <c r="B9" s="10" t="s">
        <v>11</v>
      </c>
      <c r="C9" s="16">
        <v>100</v>
      </c>
      <c r="D9" s="1">
        <v>10</v>
      </c>
      <c r="E9" s="1">
        <f t="shared" si="0"/>
        <v>90</v>
      </c>
      <c r="F9" s="1">
        <f t="shared" si="1"/>
        <v>90</v>
      </c>
      <c r="G9" s="24">
        <f t="shared" si="2"/>
        <v>89</v>
      </c>
    </row>
    <row r="10" spans="1:7">
      <c r="A10" s="2">
        <v>9</v>
      </c>
      <c r="B10" s="11" t="s">
        <v>12</v>
      </c>
      <c r="C10" s="16">
        <v>250</v>
      </c>
      <c r="D10" s="1">
        <v>1194</v>
      </c>
      <c r="E10" s="1">
        <f t="shared" si="0"/>
        <v>-944</v>
      </c>
      <c r="F10" s="1">
        <f t="shared" si="1"/>
        <v>0</v>
      </c>
      <c r="G10" s="24">
        <f t="shared" si="2"/>
        <v>222.5</v>
      </c>
    </row>
    <row r="11" spans="1:7">
      <c r="A11" s="2">
        <v>11</v>
      </c>
      <c r="B11" s="10" t="s">
        <v>13</v>
      </c>
      <c r="C11" s="16">
        <v>100</v>
      </c>
      <c r="D11" s="1">
        <v>746.5</v>
      </c>
      <c r="E11" s="1">
        <f t="shared" si="0"/>
        <v>-646.5</v>
      </c>
      <c r="F11" s="1">
        <f t="shared" si="1"/>
        <v>0</v>
      </c>
      <c r="G11" s="24">
        <f t="shared" si="2"/>
        <v>89</v>
      </c>
    </row>
    <row r="12" spans="1:7">
      <c r="A12" s="2">
        <v>12</v>
      </c>
      <c r="B12" s="10" t="s">
        <v>14</v>
      </c>
      <c r="C12" s="16">
        <v>160</v>
      </c>
      <c r="D12" s="1">
        <v>360</v>
      </c>
      <c r="E12" s="1">
        <f t="shared" si="0"/>
        <v>-200</v>
      </c>
      <c r="F12" s="1">
        <f t="shared" si="1"/>
        <v>0</v>
      </c>
      <c r="G12" s="24">
        <f t="shared" si="2"/>
        <v>142.4</v>
      </c>
    </row>
    <row r="13" spans="1:7">
      <c r="A13" s="2">
        <v>13</v>
      </c>
      <c r="B13" s="10" t="s">
        <v>15</v>
      </c>
      <c r="C13" s="16">
        <v>250</v>
      </c>
      <c r="D13" s="1">
        <v>421</v>
      </c>
      <c r="E13" s="1">
        <f t="shared" si="0"/>
        <v>-171</v>
      </c>
      <c r="F13" s="1">
        <f t="shared" si="1"/>
        <v>0</v>
      </c>
      <c r="G13" s="24">
        <f t="shared" si="2"/>
        <v>222.5</v>
      </c>
    </row>
    <row r="14" spans="1:7">
      <c r="A14" s="2">
        <v>14</v>
      </c>
      <c r="B14" s="11" t="s">
        <v>16</v>
      </c>
      <c r="C14" s="17">
        <v>250</v>
      </c>
      <c r="D14" s="1"/>
      <c r="E14" s="1"/>
      <c r="F14" s="1"/>
      <c r="G14" s="24">
        <f t="shared" si="2"/>
        <v>222.5</v>
      </c>
    </row>
    <row r="15" spans="1:7">
      <c r="A15" s="2">
        <v>16</v>
      </c>
      <c r="B15" s="10" t="s">
        <v>17</v>
      </c>
      <c r="C15" s="16">
        <v>250</v>
      </c>
      <c r="D15" s="1">
        <v>206.5</v>
      </c>
      <c r="E15" s="1">
        <f t="shared" si="0"/>
        <v>43.5</v>
      </c>
      <c r="F15" s="1">
        <f t="shared" si="1"/>
        <v>43.5</v>
      </c>
      <c r="G15" s="24">
        <f t="shared" si="2"/>
        <v>222.5</v>
      </c>
    </row>
    <row r="16" spans="1:7">
      <c r="A16" s="2">
        <v>17</v>
      </c>
      <c r="B16" s="10" t="s">
        <v>18</v>
      </c>
      <c r="C16" s="16">
        <v>250</v>
      </c>
      <c r="D16" s="1">
        <v>363</v>
      </c>
      <c r="E16" s="1">
        <f t="shared" si="0"/>
        <v>-113</v>
      </c>
      <c r="F16" s="1">
        <f t="shared" si="1"/>
        <v>0</v>
      </c>
      <c r="G16" s="24">
        <f t="shared" si="2"/>
        <v>222.5</v>
      </c>
    </row>
    <row r="17" spans="1:7">
      <c r="A17" s="2">
        <v>18</v>
      </c>
      <c r="B17" s="10" t="s">
        <v>19</v>
      </c>
      <c r="C17" s="16">
        <v>250</v>
      </c>
      <c r="D17" s="1">
        <v>330.25</v>
      </c>
      <c r="E17" s="1">
        <f t="shared" si="0"/>
        <v>-80.25</v>
      </c>
      <c r="F17" s="1">
        <f t="shared" si="1"/>
        <v>0</v>
      </c>
      <c r="G17" s="24">
        <f>C17*0.89-15</f>
        <v>207.5</v>
      </c>
    </row>
    <row r="18" spans="1:7">
      <c r="A18" s="2">
        <v>19</v>
      </c>
      <c r="B18" s="10" t="s">
        <v>20</v>
      </c>
      <c r="C18" s="16">
        <v>160</v>
      </c>
      <c r="D18" s="1">
        <v>582.75</v>
      </c>
      <c r="E18" s="1">
        <f t="shared" si="0"/>
        <v>-422.75</v>
      </c>
      <c r="F18" s="1">
        <f t="shared" si="1"/>
        <v>0</v>
      </c>
      <c r="G18" s="24">
        <f t="shared" si="2"/>
        <v>142.4</v>
      </c>
    </row>
    <row r="19" spans="1:7">
      <c r="A19" s="2">
        <v>20</v>
      </c>
      <c r="B19" s="10" t="s">
        <v>21</v>
      </c>
      <c r="C19" s="16">
        <v>250</v>
      </c>
      <c r="D19" s="1">
        <v>1205.5</v>
      </c>
      <c r="E19" s="1">
        <f t="shared" si="0"/>
        <v>-955.5</v>
      </c>
      <c r="F19" s="1">
        <f t="shared" si="1"/>
        <v>0</v>
      </c>
      <c r="G19" s="24">
        <f t="shared" si="2"/>
        <v>222.5</v>
      </c>
    </row>
    <row r="20" spans="1:7">
      <c r="A20" s="2">
        <v>21</v>
      </c>
      <c r="B20" s="11" t="s">
        <v>22</v>
      </c>
      <c r="C20" s="18">
        <v>400</v>
      </c>
      <c r="D20" s="1">
        <v>60</v>
      </c>
      <c r="E20" s="1">
        <f t="shared" si="0"/>
        <v>340</v>
      </c>
      <c r="F20" s="1">
        <f t="shared" si="1"/>
        <v>340</v>
      </c>
      <c r="G20" s="24">
        <f t="shared" si="2"/>
        <v>356</v>
      </c>
    </row>
    <row r="21" spans="1:7">
      <c r="A21" s="2">
        <v>23</v>
      </c>
      <c r="B21" s="10" t="s">
        <v>23</v>
      </c>
      <c r="C21" s="18">
        <v>160</v>
      </c>
      <c r="D21" s="1">
        <v>42</v>
      </c>
      <c r="E21" s="1">
        <f t="shared" si="0"/>
        <v>118</v>
      </c>
      <c r="F21" s="1">
        <f t="shared" si="1"/>
        <v>118</v>
      </c>
      <c r="G21" s="24">
        <f t="shared" si="2"/>
        <v>142.4</v>
      </c>
    </row>
    <row r="22" spans="1:7">
      <c r="A22" s="2">
        <v>24</v>
      </c>
      <c r="B22" s="11" t="s">
        <v>24</v>
      </c>
      <c r="C22" s="18">
        <v>250</v>
      </c>
      <c r="D22" s="1">
        <v>53</v>
      </c>
      <c r="E22" s="1">
        <f t="shared" si="0"/>
        <v>197</v>
      </c>
      <c r="F22" s="1">
        <f t="shared" si="1"/>
        <v>197</v>
      </c>
      <c r="G22" s="24">
        <f t="shared" si="2"/>
        <v>222.5</v>
      </c>
    </row>
    <row r="23" spans="1:7">
      <c r="A23" s="2">
        <v>26</v>
      </c>
      <c r="B23" s="11" t="s">
        <v>25</v>
      </c>
      <c r="C23" s="18">
        <v>250</v>
      </c>
      <c r="D23" s="1">
        <v>30</v>
      </c>
      <c r="E23" s="1">
        <f t="shared" si="0"/>
        <v>220</v>
      </c>
      <c r="F23" s="1">
        <f t="shared" si="1"/>
        <v>220</v>
      </c>
      <c r="G23" s="24">
        <f t="shared" si="2"/>
        <v>222.5</v>
      </c>
    </row>
    <row r="24" spans="1:7">
      <c r="A24" s="2">
        <v>28</v>
      </c>
      <c r="B24" s="10" t="s">
        <v>26</v>
      </c>
      <c r="C24" s="16">
        <v>250</v>
      </c>
      <c r="D24" s="1">
        <v>646</v>
      </c>
      <c r="E24" s="1">
        <f t="shared" si="0"/>
        <v>-396</v>
      </c>
      <c r="F24" s="1">
        <f t="shared" si="1"/>
        <v>0</v>
      </c>
      <c r="G24" s="24">
        <f>C24*0.89-15</f>
        <v>207.5</v>
      </c>
    </row>
    <row r="25" spans="1:7">
      <c r="A25" s="2">
        <v>29</v>
      </c>
      <c r="B25" s="10" t="s">
        <v>27</v>
      </c>
      <c r="C25" s="16">
        <v>400</v>
      </c>
      <c r="D25" s="1">
        <v>275</v>
      </c>
      <c r="E25" s="1">
        <f t="shared" si="0"/>
        <v>125</v>
      </c>
      <c r="F25" s="1">
        <f t="shared" si="1"/>
        <v>125</v>
      </c>
      <c r="G25" s="24">
        <f t="shared" si="2"/>
        <v>356</v>
      </c>
    </row>
    <row r="26" spans="1:7">
      <c r="A26" s="2">
        <v>30</v>
      </c>
      <c r="B26" s="10" t="s">
        <v>28</v>
      </c>
      <c r="C26" s="16">
        <v>100</v>
      </c>
      <c r="D26" s="1">
        <v>10</v>
      </c>
      <c r="E26" s="1">
        <f t="shared" si="0"/>
        <v>90</v>
      </c>
      <c r="F26" s="1">
        <f t="shared" si="1"/>
        <v>90</v>
      </c>
      <c r="G26" s="24">
        <f t="shared" si="2"/>
        <v>89</v>
      </c>
    </row>
    <row r="27" spans="1:7">
      <c r="A27" s="2">
        <v>31</v>
      </c>
      <c r="B27" s="10" t="s">
        <v>29</v>
      </c>
      <c r="C27" s="18">
        <v>250</v>
      </c>
      <c r="D27" s="1">
        <v>218.5</v>
      </c>
      <c r="E27" s="1">
        <f t="shared" si="0"/>
        <v>31.5</v>
      </c>
      <c r="F27" s="1">
        <f t="shared" si="1"/>
        <v>31.5</v>
      </c>
      <c r="G27" s="24">
        <f t="shared" si="2"/>
        <v>222.5</v>
      </c>
    </row>
    <row r="28" spans="1:7">
      <c r="A28" s="2">
        <v>34</v>
      </c>
      <c r="B28" s="10" t="s">
        <v>30</v>
      </c>
      <c r="C28" s="18">
        <v>160</v>
      </c>
      <c r="D28" s="1">
        <v>40</v>
      </c>
      <c r="E28" s="1">
        <f t="shared" si="0"/>
        <v>120</v>
      </c>
      <c r="F28" s="1">
        <f t="shared" si="1"/>
        <v>120</v>
      </c>
      <c r="G28" s="24">
        <f t="shared" si="2"/>
        <v>142.4</v>
      </c>
    </row>
    <row r="29" spans="1:7">
      <c r="A29" s="2">
        <v>35</v>
      </c>
      <c r="B29" s="10" t="s">
        <v>31</v>
      </c>
      <c r="C29" s="18">
        <v>400</v>
      </c>
      <c r="D29" s="1">
        <v>868</v>
      </c>
      <c r="E29" s="1">
        <f t="shared" si="0"/>
        <v>-468</v>
      </c>
      <c r="F29" s="1">
        <f t="shared" si="1"/>
        <v>0</v>
      </c>
      <c r="G29" s="24">
        <f t="shared" si="2"/>
        <v>356</v>
      </c>
    </row>
    <row r="30" spans="1:7">
      <c r="A30" s="2">
        <v>36</v>
      </c>
      <c r="B30" s="10" t="s">
        <v>32</v>
      </c>
      <c r="C30" s="16">
        <v>160</v>
      </c>
      <c r="D30" s="1">
        <v>15</v>
      </c>
      <c r="E30" s="1">
        <f t="shared" si="0"/>
        <v>145</v>
      </c>
      <c r="F30" s="1">
        <f t="shared" si="1"/>
        <v>145</v>
      </c>
      <c r="G30" s="24">
        <f t="shared" si="2"/>
        <v>142.4</v>
      </c>
    </row>
    <row r="31" spans="1:7">
      <c r="A31" s="2">
        <v>37</v>
      </c>
      <c r="B31" s="10" t="s">
        <v>33</v>
      </c>
      <c r="C31" s="16">
        <v>250</v>
      </c>
      <c r="D31" s="1">
        <v>454</v>
      </c>
      <c r="E31" s="1">
        <f t="shared" si="0"/>
        <v>-204</v>
      </c>
      <c r="F31" s="1">
        <f t="shared" si="1"/>
        <v>0</v>
      </c>
      <c r="G31" s="24">
        <f t="shared" si="2"/>
        <v>222.5</v>
      </c>
    </row>
    <row r="32" spans="1:7">
      <c r="A32" s="2">
        <v>38</v>
      </c>
      <c r="B32" s="10" t="s">
        <v>34</v>
      </c>
      <c r="C32" s="16">
        <v>160</v>
      </c>
      <c r="D32" s="1">
        <v>377</v>
      </c>
      <c r="E32" s="1">
        <f t="shared" si="0"/>
        <v>-217</v>
      </c>
      <c r="F32" s="1">
        <f t="shared" si="1"/>
        <v>0</v>
      </c>
      <c r="G32" s="24">
        <f t="shared" si="2"/>
        <v>142.4</v>
      </c>
    </row>
    <row r="33" spans="1:7">
      <c r="A33" s="2">
        <v>39</v>
      </c>
      <c r="B33" s="10" t="s">
        <v>35</v>
      </c>
      <c r="C33" s="16">
        <v>100</v>
      </c>
      <c r="D33" s="1">
        <v>15</v>
      </c>
      <c r="E33" s="1">
        <f t="shared" si="0"/>
        <v>85</v>
      </c>
      <c r="F33" s="1">
        <f t="shared" si="1"/>
        <v>85</v>
      </c>
      <c r="G33" s="24">
        <f t="shared" si="2"/>
        <v>89</v>
      </c>
    </row>
    <row r="34" spans="1:7">
      <c r="A34" s="2">
        <v>40</v>
      </c>
      <c r="B34" s="11" t="s">
        <v>36</v>
      </c>
      <c r="C34" s="16">
        <v>63</v>
      </c>
      <c r="D34" s="1">
        <v>512</v>
      </c>
      <c r="E34" s="1">
        <f t="shared" si="0"/>
        <v>-449</v>
      </c>
      <c r="F34" s="1">
        <f t="shared" si="1"/>
        <v>0</v>
      </c>
      <c r="G34" s="24">
        <f t="shared" si="2"/>
        <v>56.07</v>
      </c>
    </row>
    <row r="35" spans="1:7">
      <c r="A35" s="2">
        <v>42</v>
      </c>
      <c r="B35" s="11" t="s">
        <v>37</v>
      </c>
      <c r="C35" s="16">
        <v>250</v>
      </c>
      <c r="D35" s="1">
        <v>408.75</v>
      </c>
      <c r="E35" s="1">
        <f t="shared" si="0"/>
        <v>-158.75</v>
      </c>
      <c r="F35" s="1">
        <f t="shared" si="1"/>
        <v>0</v>
      </c>
      <c r="G35" s="24">
        <f t="shared" si="2"/>
        <v>222.5</v>
      </c>
    </row>
    <row r="36" spans="1:7">
      <c r="A36" s="2">
        <v>44</v>
      </c>
      <c r="B36" s="10" t="s">
        <v>38</v>
      </c>
      <c r="C36" s="16">
        <v>250</v>
      </c>
      <c r="D36" s="1">
        <v>15</v>
      </c>
      <c r="E36" s="1">
        <f t="shared" si="0"/>
        <v>235</v>
      </c>
      <c r="F36" s="1">
        <f t="shared" si="1"/>
        <v>235</v>
      </c>
      <c r="G36" s="24">
        <f t="shared" si="2"/>
        <v>222.5</v>
      </c>
    </row>
    <row r="37" spans="1:7">
      <c r="A37" s="2">
        <v>45</v>
      </c>
      <c r="B37" s="10" t="s">
        <v>39</v>
      </c>
      <c r="C37" s="16">
        <v>63</v>
      </c>
      <c r="D37" s="1">
        <v>15</v>
      </c>
      <c r="E37" s="1">
        <f t="shared" si="0"/>
        <v>48</v>
      </c>
      <c r="F37" s="1">
        <f t="shared" si="1"/>
        <v>48</v>
      </c>
      <c r="G37" s="24">
        <f t="shared" si="2"/>
        <v>56.07</v>
      </c>
    </row>
    <row r="38" spans="1:7">
      <c r="A38" s="2">
        <v>46</v>
      </c>
      <c r="B38" s="11" t="s">
        <v>40</v>
      </c>
      <c r="C38" s="19">
        <v>250</v>
      </c>
      <c r="D38" s="1">
        <v>533.25</v>
      </c>
      <c r="E38" s="1">
        <f t="shared" si="0"/>
        <v>-283.25</v>
      </c>
      <c r="F38" s="1">
        <f t="shared" si="1"/>
        <v>0</v>
      </c>
      <c r="G38" s="24">
        <f t="shared" si="2"/>
        <v>222.5</v>
      </c>
    </row>
    <row r="39" spans="1:7">
      <c r="A39" s="2">
        <v>48</v>
      </c>
      <c r="B39" s="10" t="s">
        <v>41</v>
      </c>
      <c r="C39" s="16">
        <v>250</v>
      </c>
      <c r="D39" s="1">
        <v>165.75</v>
      </c>
      <c r="E39" s="1">
        <f t="shared" si="0"/>
        <v>84.25</v>
      </c>
      <c r="F39" s="1">
        <f t="shared" si="1"/>
        <v>84.25</v>
      </c>
      <c r="G39" s="24">
        <f t="shared" si="2"/>
        <v>222.5</v>
      </c>
    </row>
    <row r="40" spans="1:7">
      <c r="A40" s="2">
        <v>49</v>
      </c>
      <c r="B40" s="10" t="s">
        <v>42</v>
      </c>
      <c r="C40" s="16">
        <v>250</v>
      </c>
      <c r="D40" s="1">
        <v>254.5</v>
      </c>
      <c r="E40" s="1">
        <f t="shared" si="0"/>
        <v>-4.5</v>
      </c>
      <c r="F40" s="1">
        <f t="shared" si="1"/>
        <v>0</v>
      </c>
      <c r="G40" s="24">
        <f t="shared" si="2"/>
        <v>222.5</v>
      </c>
    </row>
    <row r="41" spans="1:7">
      <c r="A41" s="2">
        <v>50</v>
      </c>
      <c r="B41" s="10" t="s">
        <v>43</v>
      </c>
      <c r="C41" s="16">
        <v>250</v>
      </c>
      <c r="D41" s="1">
        <v>90</v>
      </c>
      <c r="E41" s="1">
        <f t="shared" si="0"/>
        <v>160</v>
      </c>
      <c r="F41" s="1">
        <f t="shared" si="1"/>
        <v>160</v>
      </c>
      <c r="G41" s="24">
        <f t="shared" si="2"/>
        <v>222.5</v>
      </c>
    </row>
    <row r="42" spans="1:7">
      <c r="A42" s="2">
        <v>51</v>
      </c>
      <c r="B42" s="10" t="s">
        <v>44</v>
      </c>
      <c r="C42" s="16">
        <v>100</v>
      </c>
      <c r="D42" s="1">
        <v>43</v>
      </c>
      <c r="E42" s="1">
        <f t="shared" si="0"/>
        <v>57</v>
      </c>
      <c r="F42" s="1">
        <f t="shared" si="1"/>
        <v>57</v>
      </c>
      <c r="G42" s="24">
        <f t="shared" si="2"/>
        <v>89</v>
      </c>
    </row>
    <row r="43" spans="1:7">
      <c r="A43" s="2">
        <v>52</v>
      </c>
      <c r="B43" s="10" t="s">
        <v>45</v>
      </c>
      <c r="C43" s="16">
        <v>400</v>
      </c>
      <c r="D43" s="1">
        <v>42</v>
      </c>
      <c r="E43" s="1">
        <f t="shared" si="0"/>
        <v>358</v>
      </c>
      <c r="F43" s="1">
        <f t="shared" si="1"/>
        <v>358</v>
      </c>
      <c r="G43" s="24">
        <f t="shared" si="2"/>
        <v>356</v>
      </c>
    </row>
    <row r="44" spans="1:7">
      <c r="A44" s="2">
        <v>53</v>
      </c>
      <c r="B44" s="10" t="s">
        <v>46</v>
      </c>
      <c r="C44" s="16">
        <v>400</v>
      </c>
      <c r="D44" s="1">
        <v>90</v>
      </c>
      <c r="E44" s="1">
        <f t="shared" si="0"/>
        <v>310</v>
      </c>
      <c r="F44" s="1">
        <f t="shared" si="1"/>
        <v>310</v>
      </c>
      <c r="G44" s="24">
        <f t="shared" si="2"/>
        <v>356</v>
      </c>
    </row>
    <row r="45" spans="1:7">
      <c r="A45" s="2">
        <v>54</v>
      </c>
      <c r="B45" s="10" t="s">
        <v>47</v>
      </c>
      <c r="C45" s="16">
        <v>100</v>
      </c>
      <c r="D45" s="1">
        <v>6</v>
      </c>
      <c r="E45" s="1">
        <f t="shared" si="0"/>
        <v>94</v>
      </c>
      <c r="F45" s="1">
        <f t="shared" si="1"/>
        <v>94</v>
      </c>
      <c r="G45" s="24">
        <f t="shared" si="2"/>
        <v>89</v>
      </c>
    </row>
    <row r="46" spans="1:7">
      <c r="A46" s="2">
        <v>55</v>
      </c>
      <c r="B46" s="10" t="s">
        <v>48</v>
      </c>
      <c r="C46" s="16">
        <v>250</v>
      </c>
      <c r="D46" s="6">
        <v>4</v>
      </c>
      <c r="E46" s="5">
        <f t="shared" ref="E46" si="3">D46-C46</f>
        <v>-246</v>
      </c>
      <c r="F46" s="6">
        <f t="shared" ref="F46" si="4">IF(E46&lt;0,0,E46)</f>
        <v>0</v>
      </c>
      <c r="G46" s="24">
        <f t="shared" si="2"/>
        <v>222.5</v>
      </c>
    </row>
    <row r="47" spans="1:7">
      <c r="A47" s="2">
        <v>56</v>
      </c>
      <c r="B47" s="10" t="s">
        <v>49</v>
      </c>
      <c r="C47" s="16">
        <v>250</v>
      </c>
      <c r="D47" s="1">
        <v>25</v>
      </c>
      <c r="E47" s="1">
        <f t="shared" si="0"/>
        <v>225</v>
      </c>
      <c r="F47" s="1">
        <f t="shared" si="1"/>
        <v>225</v>
      </c>
      <c r="G47" s="24">
        <f t="shared" si="2"/>
        <v>222.5</v>
      </c>
    </row>
    <row r="48" spans="1:7">
      <c r="A48" s="2">
        <v>57</v>
      </c>
      <c r="B48" s="10" t="s">
        <v>50</v>
      </c>
      <c r="C48" s="16">
        <v>100</v>
      </c>
      <c r="D48" s="1">
        <v>30</v>
      </c>
      <c r="E48" s="1">
        <f t="shared" si="0"/>
        <v>70</v>
      </c>
      <c r="F48" s="1">
        <f t="shared" si="1"/>
        <v>70</v>
      </c>
      <c r="G48" s="24">
        <f t="shared" si="2"/>
        <v>89</v>
      </c>
    </row>
    <row r="49" spans="1:7">
      <c r="A49" s="2">
        <v>58</v>
      </c>
      <c r="B49" s="11" t="s">
        <v>51</v>
      </c>
      <c r="C49" s="16">
        <v>160</v>
      </c>
      <c r="D49" s="1">
        <v>18</v>
      </c>
      <c r="E49" s="1">
        <f t="shared" si="0"/>
        <v>142</v>
      </c>
      <c r="F49" s="1">
        <f t="shared" si="1"/>
        <v>142</v>
      </c>
      <c r="G49" s="24">
        <f t="shared" si="2"/>
        <v>142.4</v>
      </c>
    </row>
    <row r="50" spans="1:7">
      <c r="A50" s="2">
        <v>60</v>
      </c>
      <c r="B50" s="10" t="s">
        <v>52</v>
      </c>
      <c r="C50" s="16">
        <v>250</v>
      </c>
      <c r="D50" s="1">
        <v>50</v>
      </c>
      <c r="E50" s="1">
        <f t="shared" si="0"/>
        <v>200</v>
      </c>
      <c r="F50" s="1">
        <f t="shared" si="1"/>
        <v>200</v>
      </c>
      <c r="G50" s="24">
        <f t="shared" si="2"/>
        <v>222.5</v>
      </c>
    </row>
    <row r="51" spans="1:7">
      <c r="A51" s="2">
        <v>61</v>
      </c>
      <c r="B51" s="10" t="s">
        <v>53</v>
      </c>
      <c r="C51" s="16">
        <v>160</v>
      </c>
      <c r="D51" s="1">
        <v>0</v>
      </c>
      <c r="E51" s="1">
        <f t="shared" si="0"/>
        <v>160</v>
      </c>
      <c r="F51" s="1">
        <f t="shared" si="1"/>
        <v>160</v>
      </c>
      <c r="G51" s="24">
        <f t="shared" si="2"/>
        <v>142.4</v>
      </c>
    </row>
    <row r="52" spans="1:7">
      <c r="A52" s="7">
        <v>62</v>
      </c>
      <c r="B52" s="11" t="s">
        <v>54</v>
      </c>
      <c r="C52" s="16">
        <v>63</v>
      </c>
      <c r="D52" s="8">
        <v>4</v>
      </c>
      <c r="E52" s="5">
        <f t="shared" ref="E52" si="5">D52-C52</f>
        <v>-59</v>
      </c>
      <c r="F52" s="8">
        <f t="shared" si="1"/>
        <v>0</v>
      </c>
      <c r="G52" s="24">
        <f t="shared" si="2"/>
        <v>56.07</v>
      </c>
    </row>
    <row r="53" spans="1:7">
      <c r="A53" s="2">
        <v>63</v>
      </c>
      <c r="B53" s="10" t="s">
        <v>55</v>
      </c>
      <c r="C53" s="16">
        <v>160</v>
      </c>
      <c r="G53" s="24">
        <f t="shared" si="2"/>
        <v>142.4</v>
      </c>
    </row>
    <row r="54" spans="1:7">
      <c r="A54" s="7">
        <v>64</v>
      </c>
      <c r="B54" s="10" t="s">
        <v>56</v>
      </c>
      <c r="C54" s="16">
        <v>250</v>
      </c>
      <c r="G54" s="24">
        <f t="shared" si="2"/>
        <v>222.5</v>
      </c>
    </row>
    <row r="55" spans="1:7">
      <c r="A55" s="2">
        <v>65</v>
      </c>
      <c r="B55" s="10" t="s">
        <v>57</v>
      </c>
      <c r="C55" s="16">
        <v>250</v>
      </c>
      <c r="G55" s="24">
        <f t="shared" si="2"/>
        <v>222.5</v>
      </c>
    </row>
    <row r="56" spans="1:7">
      <c r="A56" s="7">
        <v>66</v>
      </c>
      <c r="B56" s="10" t="s">
        <v>58</v>
      </c>
      <c r="C56" s="16">
        <v>400</v>
      </c>
      <c r="G56" s="24">
        <f t="shared" si="2"/>
        <v>356</v>
      </c>
    </row>
    <row r="57" spans="1:7">
      <c r="A57" s="2">
        <v>67</v>
      </c>
      <c r="B57" s="10" t="s">
        <v>59</v>
      </c>
      <c r="C57" s="16">
        <v>250</v>
      </c>
      <c r="G57" s="24">
        <f t="shared" si="2"/>
        <v>222.5</v>
      </c>
    </row>
    <row r="58" spans="1:7">
      <c r="A58" s="7">
        <v>68</v>
      </c>
      <c r="B58" s="11" t="s">
        <v>60</v>
      </c>
      <c r="C58" s="16">
        <v>250</v>
      </c>
      <c r="G58" s="24">
        <f t="shared" si="2"/>
        <v>222.5</v>
      </c>
    </row>
    <row r="59" spans="1:7">
      <c r="A59" s="2">
        <v>69</v>
      </c>
      <c r="B59" s="11" t="s">
        <v>61</v>
      </c>
      <c r="C59" s="16">
        <v>400</v>
      </c>
      <c r="G59" s="24">
        <f t="shared" si="2"/>
        <v>356</v>
      </c>
    </row>
    <row r="60" spans="1:7">
      <c r="A60" s="7">
        <v>70</v>
      </c>
      <c r="B60" s="10" t="s">
        <v>62</v>
      </c>
      <c r="C60" s="16">
        <v>160</v>
      </c>
      <c r="G60" s="24">
        <f>C60*0.89-15</f>
        <v>127.4</v>
      </c>
    </row>
    <row r="61" spans="1:7">
      <c r="A61" s="2">
        <v>71</v>
      </c>
      <c r="B61" s="10" t="s">
        <v>63</v>
      </c>
      <c r="C61" s="16">
        <v>160</v>
      </c>
      <c r="G61" s="24">
        <f>C61*0.89-15</f>
        <v>127.4</v>
      </c>
    </row>
    <row r="62" spans="1:7">
      <c r="A62" s="7">
        <v>72</v>
      </c>
      <c r="B62" s="10" t="s">
        <v>64</v>
      </c>
      <c r="C62" s="16">
        <v>250</v>
      </c>
      <c r="G62" s="24">
        <f>C62*0.89-15-15</f>
        <v>192.5</v>
      </c>
    </row>
    <row r="63" spans="1:7">
      <c r="A63" s="2">
        <v>73</v>
      </c>
      <c r="B63" s="10" t="s">
        <v>65</v>
      </c>
      <c r="C63" s="16">
        <v>250</v>
      </c>
      <c r="G63" s="24">
        <f t="shared" si="2"/>
        <v>222.5</v>
      </c>
    </row>
    <row r="64" spans="1:7">
      <c r="A64" s="7">
        <v>74</v>
      </c>
      <c r="B64" s="10" t="s">
        <v>66</v>
      </c>
      <c r="C64" s="16">
        <v>100</v>
      </c>
      <c r="G64" s="24">
        <f t="shared" si="2"/>
        <v>89</v>
      </c>
    </row>
    <row r="65" spans="1:7">
      <c r="A65" s="2">
        <v>75</v>
      </c>
      <c r="B65" s="10" t="s">
        <v>67</v>
      </c>
      <c r="C65" s="16">
        <v>100</v>
      </c>
      <c r="G65" s="24">
        <f t="shared" si="2"/>
        <v>89</v>
      </c>
    </row>
    <row r="66" spans="1:7">
      <c r="A66" s="7">
        <v>76</v>
      </c>
      <c r="B66" s="10" t="s">
        <v>68</v>
      </c>
      <c r="C66" s="16">
        <v>400</v>
      </c>
      <c r="G66" s="24">
        <f t="shared" si="2"/>
        <v>356</v>
      </c>
    </row>
    <row r="67" spans="1:7">
      <c r="A67" s="2">
        <v>77</v>
      </c>
      <c r="B67" s="10" t="s">
        <v>69</v>
      </c>
      <c r="C67" s="20">
        <v>630</v>
      </c>
      <c r="G67" s="24">
        <f t="shared" si="2"/>
        <v>560.70000000000005</v>
      </c>
    </row>
    <row r="68" spans="1:7">
      <c r="A68" s="7">
        <v>78</v>
      </c>
      <c r="B68" s="10" t="s">
        <v>70</v>
      </c>
      <c r="C68" s="16">
        <v>400</v>
      </c>
      <c r="G68" s="24">
        <f t="shared" ref="G68:G112" si="6">C68*0.89</f>
        <v>356</v>
      </c>
    </row>
    <row r="69" spans="1:7">
      <c r="A69" s="2">
        <v>79</v>
      </c>
      <c r="B69" s="11" t="s">
        <v>71</v>
      </c>
      <c r="C69" s="21">
        <v>410</v>
      </c>
      <c r="G69" s="24">
        <f t="shared" si="6"/>
        <v>364.9</v>
      </c>
    </row>
    <row r="70" spans="1:7">
      <c r="A70" s="7">
        <v>80</v>
      </c>
      <c r="B70" s="10" t="s">
        <v>72</v>
      </c>
      <c r="C70" s="16">
        <v>160</v>
      </c>
      <c r="G70" s="24">
        <f t="shared" si="6"/>
        <v>142.4</v>
      </c>
    </row>
    <row r="71" spans="1:7">
      <c r="A71" s="2">
        <v>81</v>
      </c>
      <c r="B71" s="10" t="s">
        <v>73</v>
      </c>
      <c r="C71" s="16">
        <v>160</v>
      </c>
      <c r="G71" s="24">
        <f t="shared" si="6"/>
        <v>142.4</v>
      </c>
    </row>
    <row r="72" spans="1:7">
      <c r="A72" s="7">
        <v>82</v>
      </c>
      <c r="B72" s="10" t="s">
        <v>74</v>
      </c>
      <c r="C72" s="16">
        <v>400</v>
      </c>
      <c r="G72" s="24">
        <f t="shared" si="6"/>
        <v>356</v>
      </c>
    </row>
    <row r="73" spans="1:7">
      <c r="A73" s="2">
        <v>83</v>
      </c>
      <c r="B73" s="10" t="s">
        <v>75</v>
      </c>
      <c r="C73" s="17">
        <v>400</v>
      </c>
      <c r="G73" s="24">
        <f t="shared" si="6"/>
        <v>356</v>
      </c>
    </row>
    <row r="74" spans="1:7">
      <c r="A74" s="7">
        <v>84</v>
      </c>
      <c r="B74" s="10" t="s">
        <v>76</v>
      </c>
      <c r="C74" s="22">
        <v>160</v>
      </c>
      <c r="G74" s="24">
        <f t="shared" si="6"/>
        <v>142.4</v>
      </c>
    </row>
    <row r="75" spans="1:7">
      <c r="A75" s="2">
        <v>85</v>
      </c>
      <c r="B75" s="11" t="s">
        <v>77</v>
      </c>
      <c r="C75" s="16">
        <v>320</v>
      </c>
      <c r="G75" s="24">
        <f t="shared" si="6"/>
        <v>284.8</v>
      </c>
    </row>
    <row r="76" spans="1:7">
      <c r="A76" s="7">
        <v>86</v>
      </c>
      <c r="B76" s="11" t="s">
        <v>78</v>
      </c>
      <c r="C76" s="16">
        <v>500</v>
      </c>
      <c r="G76" s="24">
        <f t="shared" si="6"/>
        <v>445</v>
      </c>
    </row>
    <row r="77" spans="1:7">
      <c r="A77" s="2">
        <v>87</v>
      </c>
      <c r="B77" s="10" t="s">
        <v>79</v>
      </c>
      <c r="C77" s="16">
        <v>400</v>
      </c>
      <c r="G77" s="24">
        <f t="shared" si="6"/>
        <v>356</v>
      </c>
    </row>
    <row r="78" spans="1:7">
      <c r="A78" s="7">
        <v>88</v>
      </c>
      <c r="B78" s="11" t="s">
        <v>80</v>
      </c>
      <c r="C78" s="16">
        <v>400</v>
      </c>
      <c r="G78" s="24">
        <f t="shared" si="6"/>
        <v>356</v>
      </c>
    </row>
    <row r="79" spans="1:7">
      <c r="A79" s="2">
        <v>89</v>
      </c>
      <c r="B79" s="11" t="s">
        <v>81</v>
      </c>
      <c r="C79" s="16">
        <v>400</v>
      </c>
      <c r="G79" s="24">
        <f t="shared" si="6"/>
        <v>356</v>
      </c>
    </row>
    <row r="80" spans="1:7">
      <c r="A80" s="7">
        <v>90</v>
      </c>
      <c r="B80" s="11" t="s">
        <v>82</v>
      </c>
      <c r="C80" s="16">
        <v>1260</v>
      </c>
      <c r="G80" s="24">
        <f t="shared" si="6"/>
        <v>1121.4000000000001</v>
      </c>
    </row>
    <row r="81" spans="1:7">
      <c r="A81" s="2">
        <v>91</v>
      </c>
      <c r="B81" s="10" t="s">
        <v>83</v>
      </c>
      <c r="C81" s="16">
        <v>160</v>
      </c>
      <c r="G81" s="24">
        <f t="shared" si="6"/>
        <v>142.4</v>
      </c>
    </row>
    <row r="82" spans="1:7">
      <c r="A82" s="7">
        <v>92</v>
      </c>
      <c r="B82" s="10" t="s">
        <v>84</v>
      </c>
      <c r="C82" s="16">
        <v>400</v>
      </c>
      <c r="G82" s="24">
        <f t="shared" si="6"/>
        <v>356</v>
      </c>
    </row>
    <row r="83" spans="1:7">
      <c r="A83" s="2">
        <v>93</v>
      </c>
      <c r="B83" s="10" t="s">
        <v>85</v>
      </c>
      <c r="C83" s="16">
        <v>400</v>
      </c>
      <c r="G83" s="24">
        <f t="shared" si="6"/>
        <v>356</v>
      </c>
    </row>
    <row r="84" spans="1:7">
      <c r="A84" s="7">
        <v>94</v>
      </c>
      <c r="B84" s="10" t="s">
        <v>86</v>
      </c>
      <c r="C84" s="16">
        <v>400</v>
      </c>
      <c r="G84" s="24">
        <f t="shared" si="6"/>
        <v>356</v>
      </c>
    </row>
    <row r="85" spans="1:7">
      <c r="A85" s="2">
        <v>95</v>
      </c>
      <c r="B85" s="10" t="s">
        <v>87</v>
      </c>
      <c r="C85" s="16">
        <v>250</v>
      </c>
      <c r="G85" s="24">
        <f t="shared" si="6"/>
        <v>222.5</v>
      </c>
    </row>
    <row r="86" spans="1:7">
      <c r="A86" s="7">
        <v>96</v>
      </c>
      <c r="B86" s="10" t="s">
        <v>88</v>
      </c>
      <c r="C86" s="16">
        <v>160</v>
      </c>
      <c r="G86" s="24">
        <f t="shared" si="6"/>
        <v>142.4</v>
      </c>
    </row>
    <row r="87" spans="1:7">
      <c r="A87" s="2">
        <v>97</v>
      </c>
      <c r="B87" s="10" t="s">
        <v>89</v>
      </c>
      <c r="C87" s="16">
        <v>400</v>
      </c>
      <c r="G87" s="24">
        <f t="shared" si="6"/>
        <v>356</v>
      </c>
    </row>
    <row r="88" spans="1:7">
      <c r="A88" s="7">
        <v>98</v>
      </c>
      <c r="B88" s="10" t="s">
        <v>90</v>
      </c>
      <c r="C88" s="16">
        <v>400</v>
      </c>
      <c r="G88" s="24">
        <f t="shared" si="6"/>
        <v>356</v>
      </c>
    </row>
    <row r="89" spans="1:7">
      <c r="A89" s="2">
        <v>99</v>
      </c>
      <c r="B89" s="11" t="s">
        <v>91</v>
      </c>
      <c r="C89" s="16">
        <v>800</v>
      </c>
      <c r="G89" s="24">
        <f t="shared" si="6"/>
        <v>712</v>
      </c>
    </row>
    <row r="90" spans="1:7">
      <c r="A90" s="7">
        <v>100</v>
      </c>
      <c r="B90" s="11" t="s">
        <v>92</v>
      </c>
      <c r="C90" s="16">
        <v>400</v>
      </c>
      <c r="G90" s="24">
        <f t="shared" si="6"/>
        <v>356</v>
      </c>
    </row>
    <row r="91" spans="1:7">
      <c r="A91" s="2">
        <v>101</v>
      </c>
      <c r="B91" s="10" t="s">
        <v>93</v>
      </c>
      <c r="C91" s="16">
        <v>250</v>
      </c>
      <c r="G91" s="24">
        <f t="shared" si="6"/>
        <v>222.5</v>
      </c>
    </row>
    <row r="92" spans="1:7">
      <c r="A92" s="7">
        <v>102</v>
      </c>
      <c r="B92" s="11" t="s">
        <v>94</v>
      </c>
      <c r="C92" s="16">
        <v>320</v>
      </c>
      <c r="G92" s="24">
        <f>C92*0.89-5</f>
        <v>279.8</v>
      </c>
    </row>
    <row r="93" spans="1:7">
      <c r="A93" s="2">
        <v>103</v>
      </c>
      <c r="B93" s="11" t="s">
        <v>95</v>
      </c>
      <c r="C93" s="16">
        <v>250</v>
      </c>
      <c r="G93" s="24">
        <f t="shared" si="6"/>
        <v>222.5</v>
      </c>
    </row>
    <row r="94" spans="1:7">
      <c r="A94" s="7">
        <v>104</v>
      </c>
      <c r="B94" s="10" t="s">
        <v>96</v>
      </c>
      <c r="C94" s="16">
        <v>400</v>
      </c>
      <c r="G94" s="24">
        <f t="shared" si="6"/>
        <v>356</v>
      </c>
    </row>
    <row r="95" spans="1:7">
      <c r="A95" s="2">
        <v>105</v>
      </c>
      <c r="B95" s="10" t="s">
        <v>97</v>
      </c>
      <c r="C95" s="17">
        <v>160</v>
      </c>
      <c r="G95" s="24">
        <f t="shared" si="6"/>
        <v>142.4</v>
      </c>
    </row>
    <row r="96" spans="1:7">
      <c r="A96" s="7">
        <v>106</v>
      </c>
      <c r="B96" s="11" t="s">
        <v>98</v>
      </c>
      <c r="C96" s="17">
        <v>400</v>
      </c>
      <c r="G96" s="24">
        <f t="shared" si="6"/>
        <v>356</v>
      </c>
    </row>
    <row r="97" spans="1:7">
      <c r="A97" s="2">
        <v>107</v>
      </c>
      <c r="B97" s="10" t="s">
        <v>99</v>
      </c>
      <c r="C97" s="17">
        <v>400</v>
      </c>
      <c r="G97" s="24">
        <f t="shared" si="6"/>
        <v>356</v>
      </c>
    </row>
    <row r="98" spans="1:7">
      <c r="A98" s="7">
        <v>108</v>
      </c>
      <c r="B98" s="10" t="s">
        <v>100</v>
      </c>
      <c r="C98" s="17">
        <v>400</v>
      </c>
      <c r="G98" s="24">
        <f>C98*0.89-15</f>
        <v>341</v>
      </c>
    </row>
    <row r="99" spans="1:7">
      <c r="A99" s="2">
        <v>109</v>
      </c>
      <c r="B99" s="10" t="s">
        <v>101</v>
      </c>
      <c r="C99" s="17">
        <v>400</v>
      </c>
      <c r="G99" s="24">
        <f t="shared" si="6"/>
        <v>356</v>
      </c>
    </row>
    <row r="100" spans="1:7">
      <c r="A100" s="7">
        <v>110</v>
      </c>
      <c r="B100" s="11" t="s">
        <v>102</v>
      </c>
      <c r="C100" s="23">
        <v>800</v>
      </c>
      <c r="G100" s="24">
        <f t="shared" si="6"/>
        <v>712</v>
      </c>
    </row>
    <row r="101" spans="1:7">
      <c r="A101" s="2">
        <v>111</v>
      </c>
      <c r="B101" s="10" t="s">
        <v>103</v>
      </c>
      <c r="C101" s="23">
        <v>400</v>
      </c>
      <c r="G101" s="24">
        <f t="shared" si="6"/>
        <v>356</v>
      </c>
    </row>
    <row r="102" spans="1:7">
      <c r="A102" s="7">
        <v>112</v>
      </c>
      <c r="B102" s="10" t="s">
        <v>104</v>
      </c>
      <c r="C102" s="17">
        <v>400</v>
      </c>
      <c r="G102" s="24">
        <f t="shared" si="6"/>
        <v>356</v>
      </c>
    </row>
    <row r="103" spans="1:7">
      <c r="A103" s="2">
        <v>113</v>
      </c>
      <c r="B103" s="11" t="s">
        <v>105</v>
      </c>
      <c r="C103" s="17">
        <v>250</v>
      </c>
      <c r="G103" s="24">
        <f t="shared" si="6"/>
        <v>222.5</v>
      </c>
    </row>
    <row r="104" spans="1:7">
      <c r="A104" s="7">
        <v>114</v>
      </c>
      <c r="B104" s="10" t="s">
        <v>106</v>
      </c>
      <c r="C104" s="17">
        <v>250</v>
      </c>
      <c r="G104" s="24">
        <f t="shared" si="6"/>
        <v>222.5</v>
      </c>
    </row>
    <row r="105" spans="1:7">
      <c r="A105" s="2">
        <v>115</v>
      </c>
      <c r="B105" s="11" t="s">
        <v>107</v>
      </c>
      <c r="C105" s="17">
        <v>250</v>
      </c>
      <c r="G105" s="24">
        <f t="shared" si="6"/>
        <v>222.5</v>
      </c>
    </row>
    <row r="106" spans="1:7">
      <c r="A106" s="7">
        <v>116</v>
      </c>
      <c r="B106" s="12" t="s">
        <v>108</v>
      </c>
      <c r="C106" s="17">
        <v>400</v>
      </c>
      <c r="G106" s="24">
        <f t="shared" si="6"/>
        <v>356</v>
      </c>
    </row>
    <row r="107" spans="1:7">
      <c r="A107" s="2">
        <v>117</v>
      </c>
      <c r="B107" s="12" t="s">
        <v>109</v>
      </c>
      <c r="C107" s="17">
        <v>250</v>
      </c>
      <c r="G107" s="24">
        <f t="shared" si="6"/>
        <v>222.5</v>
      </c>
    </row>
    <row r="108" spans="1:7">
      <c r="A108" s="7">
        <v>118</v>
      </c>
      <c r="B108" s="10" t="s">
        <v>110</v>
      </c>
      <c r="C108" s="17">
        <v>250</v>
      </c>
      <c r="G108" s="24">
        <f t="shared" si="6"/>
        <v>222.5</v>
      </c>
    </row>
    <row r="109" spans="1:7">
      <c r="A109" s="2">
        <v>119</v>
      </c>
      <c r="B109" s="10" t="s">
        <v>111</v>
      </c>
      <c r="C109" s="17">
        <v>250</v>
      </c>
      <c r="G109" s="24">
        <f t="shared" si="6"/>
        <v>222.5</v>
      </c>
    </row>
    <row r="110" spans="1:7">
      <c r="A110" s="7">
        <v>120</v>
      </c>
      <c r="B110" s="10" t="s">
        <v>112</v>
      </c>
      <c r="C110" s="17">
        <v>250</v>
      </c>
      <c r="G110" s="24">
        <f t="shared" si="6"/>
        <v>222.5</v>
      </c>
    </row>
    <row r="111" spans="1:7">
      <c r="A111" s="2">
        <v>121</v>
      </c>
      <c r="B111" s="10" t="s">
        <v>113</v>
      </c>
      <c r="C111" s="17">
        <v>250</v>
      </c>
      <c r="G111" s="24">
        <f t="shared" si="6"/>
        <v>222.5</v>
      </c>
    </row>
    <row r="112" spans="1:7">
      <c r="A112" s="7">
        <v>122</v>
      </c>
      <c r="B112" s="10" t="s">
        <v>114</v>
      </c>
      <c r="C112" s="17">
        <v>250</v>
      </c>
      <c r="G112" s="24">
        <f t="shared" si="6"/>
        <v>222.5</v>
      </c>
    </row>
  </sheetData>
  <autoFilter ref="A2:G52"/>
  <mergeCells count="1">
    <mergeCell ref="A1:G1"/>
  </mergeCells>
  <pageMargins left="0.70866141732283472" right="0.70866141732283472" top="0.74803149606299213" bottom="0.74803149606299213" header="0.31496062992125984" footer="0.31496062992125984"/>
  <pageSetup paperSize="9" scale="7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2017-11-02T03:30:36Z</cp:lastPrinted>
  <dcterms:created xsi:type="dcterms:W3CDTF">2017-02-27T10:47:50Z</dcterms:created>
  <dcterms:modified xsi:type="dcterms:W3CDTF">2025-04-22T09:09:31Z</dcterms:modified>
</cp:coreProperties>
</file>